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205" yWindow="2115" windowWidth="21600" windowHeight="11295"/>
  </bookViews>
  <sheets>
    <sheet name="FORMULARZ OPISOWO-CENOWY" sheetId="1" r:id="rId1"/>
  </sheets>
  <definedNames>
    <definedName name="_xlnm.Print_Area" localSheetId="0">'FORMULARZ OPISOWO-CENOWY'!$B$2:$K$127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J16" i="1" s="1"/>
  <c r="H118" i="1"/>
  <c r="H117" i="1"/>
  <c r="H116" i="1"/>
  <c r="H92" i="1" l="1"/>
  <c r="J92" i="1" s="1"/>
  <c r="H75" i="1"/>
  <c r="J75" i="1" s="1"/>
  <c r="H77" i="1"/>
  <c r="J77" i="1" s="1"/>
  <c r="H17" i="1"/>
  <c r="J17" i="1" s="1"/>
  <c r="J118" i="1"/>
  <c r="J117" i="1"/>
  <c r="J116" i="1"/>
  <c r="H111" i="1"/>
  <c r="J111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 s="1"/>
  <c r="H102" i="1"/>
  <c r="J102" i="1" s="1"/>
  <c r="H101" i="1"/>
  <c r="J101" i="1" s="1"/>
  <c r="H100" i="1"/>
  <c r="J100" i="1" s="1"/>
  <c r="H94" i="1"/>
  <c r="J94" i="1" s="1"/>
  <c r="H93" i="1"/>
  <c r="J93" i="1" s="1"/>
  <c r="H91" i="1"/>
  <c r="J91" i="1" s="1"/>
  <c r="H90" i="1"/>
  <c r="J90" i="1" s="1"/>
  <c r="H89" i="1"/>
  <c r="J89" i="1" s="1"/>
  <c r="H83" i="1"/>
  <c r="J83" i="1" s="1"/>
  <c r="H82" i="1"/>
  <c r="J82" i="1" s="1"/>
  <c r="H81" i="1"/>
  <c r="J81" i="1" s="1"/>
  <c r="H80" i="1"/>
  <c r="J80" i="1" s="1"/>
  <c r="H79" i="1"/>
  <c r="J79" i="1" s="1"/>
  <c r="H78" i="1"/>
  <c r="J78" i="1" s="1"/>
  <c r="H73" i="1"/>
  <c r="J73" i="1" s="1"/>
  <c r="H72" i="1"/>
  <c r="J72" i="1" s="1"/>
  <c r="H71" i="1"/>
  <c r="J71" i="1" s="1"/>
  <c r="H65" i="1"/>
  <c r="H64" i="1"/>
  <c r="J64" i="1" s="1"/>
  <c r="H63" i="1"/>
  <c r="J63" i="1" s="1"/>
  <c r="H62" i="1"/>
  <c r="J62" i="1" s="1"/>
  <c r="H61" i="1"/>
  <c r="J61" i="1" s="1"/>
  <c r="H60" i="1"/>
  <c r="J60" i="1" s="1"/>
  <c r="H58" i="1"/>
  <c r="J58" i="1" s="1"/>
  <c r="H57" i="1"/>
  <c r="J57" i="1" s="1"/>
  <c r="H55" i="1"/>
  <c r="J55" i="1" s="1"/>
  <c r="H54" i="1"/>
  <c r="J54" i="1" s="1"/>
  <c r="H53" i="1"/>
  <c r="J53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7" i="1"/>
  <c r="J37" i="1" s="1"/>
  <c r="H36" i="1"/>
  <c r="J36" i="1" s="1"/>
  <c r="H34" i="1"/>
  <c r="J34" i="1" s="1"/>
  <c r="H33" i="1"/>
  <c r="J33" i="1" s="1"/>
  <c r="H27" i="1"/>
  <c r="J27" i="1" s="1"/>
  <c r="H26" i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J20" i="1" s="1"/>
  <c r="H19" i="1"/>
  <c r="J19" i="1" s="1"/>
  <c r="H15" i="1"/>
  <c r="J15" i="1" s="1"/>
  <c r="H14" i="1"/>
  <c r="J14" i="1" s="1"/>
  <c r="H12" i="1"/>
  <c r="J12" i="1" s="1"/>
  <c r="H11" i="1"/>
  <c r="J11" i="1" s="1"/>
  <c r="H10" i="1"/>
  <c r="J10" i="1" s="1"/>
  <c r="J119" i="1" l="1"/>
  <c r="J48" i="1"/>
  <c r="H66" i="1"/>
  <c r="H112" i="1"/>
  <c r="J95" i="1"/>
  <c r="J84" i="1"/>
  <c r="J112" i="1"/>
  <c r="J28" i="1"/>
  <c r="H28" i="1"/>
  <c r="H84" i="1"/>
  <c r="J65" i="1"/>
  <c r="J66" i="1" s="1"/>
  <c r="H119" i="1"/>
  <c r="H95" i="1"/>
  <c r="H48" i="1"/>
  <c r="J120" i="1" l="1"/>
  <c r="H120" i="1"/>
</calcChain>
</file>

<file path=xl/sharedStrings.xml><?xml version="1.0" encoding="utf-8"?>
<sst xmlns="http://schemas.openxmlformats.org/spreadsheetml/2006/main" count="390" uniqueCount="116">
  <si>
    <t>studzienki osadcze – ilość zmienna, według potrzeb.</t>
  </si>
  <si>
    <t>Czyszczenie kanalizacji odprowadzającej  ścieki przemysłowe i/lub wody opadowe wraz z odbiorem osadu (cena za 1mb)</t>
  </si>
  <si>
    <t>Przegląd wszystkich urządzeń do podczyszczania ścieków (kontrola instalacji i urządzeń służących ochronie środowiska przeprowadzana zgodnie z Prawem budowlanym)</t>
  </si>
  <si>
    <t>Wykonanie naprawy (koszt 1 roboczogodziny)</t>
  </si>
  <si>
    <t>I</t>
  </si>
  <si>
    <t>II</t>
  </si>
  <si>
    <t>III</t>
  </si>
  <si>
    <t>Czyszczenie niżej wymienionych urządzeń podczyszczających wody opadowe wraz z odbiorem osadu:</t>
  </si>
  <si>
    <t>IV</t>
  </si>
  <si>
    <t>V</t>
  </si>
  <si>
    <t>VI</t>
  </si>
  <si>
    <t>studzienki osadcze - ilość zmienna, według potrzeb.</t>
  </si>
  <si>
    <t>Wszczepienie  kultur bakterii rozkładajacych zwiazki ropopochodne</t>
  </si>
  <si>
    <t>VII</t>
  </si>
  <si>
    <t>separator z filtrem koalescencyjnym substancji ropopochodnych z kręgów żelbetowych z osadnikiem o pojemności 2000 l i objętości gromadzenia oleju 353 l,</t>
  </si>
  <si>
    <t>Ilość</t>
  </si>
  <si>
    <t>Vat</t>
  </si>
  <si>
    <t>Wartość usługi brutto</t>
  </si>
  <si>
    <t>Cena jednostkowa netto</t>
  </si>
  <si>
    <t xml:space="preserve">osadniki miejscowe połączone z  odwodnieniami  liniowymi </t>
  </si>
  <si>
    <t xml:space="preserve">separator substancji ropopochodnych, koalescencyjny SSR2 z osadnikiem NS10/1000 o pojemności magazynowania oleju 410 dm3 i pojemności części osadowej 1,07 m3 </t>
  </si>
  <si>
    <t xml:space="preserve">separatory z filtrami koalescencyjnymi substancji ropopochodnych Hautron typ AQUAFIX AJO 4/650 – bez piaskowników zewnętrznych. Separatory posiadają piaskowniki wsobne o pojemności 0,6 m³  każdy </t>
  </si>
  <si>
    <t xml:space="preserve">separator z filtrem  koalescencyjnym substancji ropopochodnych typ SKG 2BP stalowy z osadnikiem </t>
  </si>
  <si>
    <t xml:space="preserve">separator z filtrem koalescencyjnym substancji ropopochodnych typ KBP z kręgów żelbetowych z osadnikiem (dla wód deszczowych z terenu parkingu, dróg i dachu) </t>
  </si>
  <si>
    <t>osadniki miejscowe połączone z  odwodnieniami  liniowymi</t>
  </si>
  <si>
    <t xml:space="preserve">trójkomorowy zbiornik żelbetonowy o pojemności ok. 112 m³ podzielony na trzy części (pełniący funkcję osadnika, separatora substancji ropopochodnych, zbiornika wody wstępnie oczyszczonej, użytkowej) </t>
  </si>
  <si>
    <t>Opis usługi</t>
  </si>
  <si>
    <t>Lp.</t>
  </si>
  <si>
    <t>Częstotliwość w roku</t>
  </si>
  <si>
    <t>(1)</t>
  </si>
  <si>
    <t>(2)</t>
  </si>
  <si>
    <t>(3)</t>
  </si>
  <si>
    <t>(4)</t>
  </si>
  <si>
    <t>(5)</t>
  </si>
  <si>
    <t>(6)</t>
  </si>
  <si>
    <t>(7)</t>
  </si>
  <si>
    <t>(8)</t>
  </si>
  <si>
    <t>Jednostka</t>
  </si>
  <si>
    <t>szt.</t>
  </si>
  <si>
    <t>mb</t>
  </si>
  <si>
    <t>usł.</t>
  </si>
  <si>
    <t>rg</t>
  </si>
  <si>
    <t>(9)</t>
  </si>
  <si>
    <t>Wartość usługi netto (3)x(5)x(6)x2</t>
  </si>
  <si>
    <t>rg.</t>
  </si>
  <si>
    <t>Szacunkowa częstotliwość w roku</t>
  </si>
  <si>
    <t>trójkomorowy zbiornik żelbetonowy o pojemności ok. 62 m³ podzielony na trzy części (pełniący funkcję osadnika, separatora substancji ropopochodnych, zbiornika wody użytkowej)</t>
  </si>
  <si>
    <t xml:space="preserve">szt. </t>
  </si>
  <si>
    <t>studzienka osadcza kanałów naprawczych i myjni części - ilość zmienna według potrzeb</t>
  </si>
  <si>
    <t>Czyszczenie kanalizacji odprowadzającej  ścieki przemysłowe i/lub wody opadowe wraz z odbiorem osadu</t>
  </si>
  <si>
    <t>Wymiana wkładu filtra koalescencyjnego w separatorach substancji ropopochodnych (cena za  filtr wraz z usługą wymiany i odbiorem zużytego)</t>
  </si>
  <si>
    <t xml:space="preserve">separator przy stacji paliw </t>
  </si>
  <si>
    <t>VIII</t>
  </si>
  <si>
    <t>Czyszczenie niżej wymienionych urządzeń podczyszczających ścieki przemysłowe, pochodzące ze stanowisk myjni tramwajowych, wraz z odbiorem osadu:</t>
  </si>
  <si>
    <t>a</t>
  </si>
  <si>
    <t>b</t>
  </si>
  <si>
    <t>c</t>
  </si>
  <si>
    <t>d</t>
  </si>
  <si>
    <t>studzienki osadcze - ilość zmienna, według potrzeb</t>
  </si>
  <si>
    <t>Wymiana wkładu filtra lamelowego w separatorach substancji ropopochodnych (cena za  filtr wraz z usługą wymiany i odbiorem zużytego)</t>
  </si>
  <si>
    <t>IX</t>
  </si>
  <si>
    <t xml:space="preserve">separator PUR-LB-10/100(1000) lamelowy z by-passem i osadnikiem o pojemności 1000 l i objętości gromadzenia oleju 170 l  (przy nowej hali) </t>
  </si>
  <si>
    <t xml:space="preserve">osadnik – neutralizator ścieków z akumulatorowni  typu NPE 03 o przep.3 l/s i pojemności separatora 1193 l </t>
  </si>
  <si>
    <t xml:space="preserve">Czyszczenie kanalizacji odprowadzającej  ścieki przemysłowe i/lub wody opadowe wraz z odbiorem osadu </t>
  </si>
  <si>
    <t xml:space="preserve">separator z filtrem koalescencyjnym substancji ropopochodnych z kręgów żelbetowych z osadnikiem o pojemności 2000 l i objętości gromadzenia oleju 353 l </t>
  </si>
  <si>
    <t xml:space="preserve">Separator SEPD1 substancji ropopochodnych, koalescencyjny z 10 krotnym bypassem i osadnikiem NG 90/900/9000 </t>
  </si>
  <si>
    <t xml:space="preserve">Separator SEPD2 substancji ropopochodnych, koalescencyjny z 10 krotnym bypassem i osadnikiem NG 60/600/6000 </t>
  </si>
  <si>
    <t>Separator SEP2 substancji ropopochodnych, koalescencyjny z osadnikiem NG 30/3000, średnica wewnętrzna zbiornika: 2000 mm</t>
  </si>
  <si>
    <t xml:space="preserve">Czyszczenie separatora wbudowanego w automatyczną myjnię części,  odolejacz typu SK-1000 koalescencyjny </t>
  </si>
  <si>
    <t>Czyszczenie studzienek osadczych - ilość zmienna, według potrzeb</t>
  </si>
  <si>
    <t>„Usługa czyszczenia oraz przeglądu serwisowego separatorów substancji ropopochodnych, osadników i innych  urządzeń znajdujących się na terenach obiektów MPK-Łódź Spółka z o.o. wraz z odbiorem powstających w nich osadów”, nr sprawy: WZ-091-18/26</t>
  </si>
  <si>
    <r>
      <t>separator SSR1 substancji ropopochodnych, koalescencyjny NS 15l/s  o pojemności olejowej 480 dm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</t>
    </r>
  </si>
  <si>
    <r>
      <t>osadniki OS1, OS2, OS3 o objętości V= 10 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każdy</t>
    </r>
  </si>
  <si>
    <r>
      <t>Czyszczenie</t>
    </r>
    <r>
      <rPr>
        <b/>
        <i/>
        <sz val="11"/>
        <color rgb="FF000000"/>
        <rFont val="Arial Narrow"/>
        <family val="2"/>
        <charset val="238"/>
      </rPr>
      <t xml:space="preserve"> niżej wymienionych</t>
    </r>
    <r>
      <rPr>
        <b/>
        <i/>
        <sz val="11"/>
        <color theme="1"/>
        <rFont val="Arial Narrow"/>
        <family val="2"/>
        <charset val="238"/>
      </rPr>
      <t xml:space="preserve"> urządzeń podczyszczających  ścieki przemysłowe, pochodzące z hali napraw, wraz z odbiorem osadu: </t>
    </r>
  </si>
  <si>
    <r>
      <t>osadnik OS o pojemności V= 5 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</t>
    </r>
  </si>
  <si>
    <r>
      <t>osadnik przy myjni podzespołów o pojemności V=1,2 m</t>
    </r>
    <r>
      <rPr>
        <vertAlign val="superscript"/>
        <sz val="11"/>
        <color theme="1"/>
        <rFont val="Arial Narrow"/>
        <family val="2"/>
        <charset val="238"/>
      </rPr>
      <t>3</t>
    </r>
  </si>
  <si>
    <r>
      <t>separator SSR3 substancji ropopochodnych, koalescencyjny zintegrowany z osadnikiem NS10/2000  o pojemności olejowej         750 dm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i pojemności części osadowej 2,20 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(przy stacji paliw) </t>
    </r>
  </si>
  <si>
    <r>
      <t>separator SSR4 substancji ropopochodnych, lamelowy NS100/1000 o pojemności olejowej 2,25 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i pojemności części osadowej 1,470 m</t>
    </r>
    <r>
      <rPr>
        <vertAlign val="superscript"/>
        <sz val="11"/>
        <color rgb="FF000000"/>
        <rFont val="Arial Narrow"/>
        <family val="2"/>
        <charset val="238"/>
      </rPr>
      <t xml:space="preserve">3 </t>
    </r>
    <r>
      <rPr>
        <sz val="11"/>
        <color rgb="FF000000"/>
        <rFont val="Arial Narrow"/>
        <family val="2"/>
        <charset val="238"/>
      </rPr>
      <t>(przed zbiornikiem retencyjnym)</t>
    </r>
  </si>
  <si>
    <r>
      <t>osadnik OS4  o pojemności V=10 m</t>
    </r>
    <r>
      <rPr>
        <vertAlign val="superscript"/>
        <sz val="11"/>
        <color rgb="FF000000"/>
        <rFont val="Arial Narrow"/>
        <family val="2"/>
        <charset val="238"/>
      </rPr>
      <t xml:space="preserve">3  </t>
    </r>
    <r>
      <rPr>
        <sz val="11"/>
        <color rgb="FF000000"/>
        <rFont val="Arial Narrow"/>
        <family val="2"/>
        <charset val="238"/>
      </rPr>
      <t xml:space="preserve">(przed zbiornikiem retencyjnym) </t>
    </r>
  </si>
  <si>
    <r>
      <t>Czyszczenie</t>
    </r>
    <r>
      <rPr>
        <b/>
        <i/>
        <sz val="11"/>
        <color rgb="FF000000"/>
        <rFont val="Arial Narrow"/>
        <family val="2"/>
        <charset val="238"/>
      </rPr>
      <t xml:space="preserve"> niżej wymienionych</t>
    </r>
    <r>
      <rPr>
        <b/>
        <i/>
        <sz val="11"/>
        <color theme="1"/>
        <rFont val="Arial Narrow"/>
        <family val="2"/>
        <charset val="238"/>
      </rPr>
      <t xml:space="preserve"> urządzeń podczyszczających ścieki przemysłowe, pochodzące ze stanowisk myjni tramwajowych wraz z odbiorem osadu:</t>
    </r>
  </si>
  <si>
    <r>
      <t>Czyszczenie</t>
    </r>
    <r>
      <rPr>
        <b/>
        <i/>
        <sz val="11"/>
        <color rgb="FF000000"/>
        <rFont val="Arial Narrow"/>
        <family val="2"/>
        <charset val="238"/>
      </rPr>
      <t xml:space="preserve"> niżej wymienionych</t>
    </r>
    <r>
      <rPr>
        <b/>
        <i/>
        <sz val="11"/>
        <color theme="1"/>
        <rFont val="Arial Narrow"/>
        <family val="2"/>
        <charset val="238"/>
      </rPr>
      <t xml:space="preserve"> urządzeń podczyszczających  ścieki przemysłowe, pochodzące z hali napraw wraz z odbiorem osadu: </t>
    </r>
  </si>
  <si>
    <r>
      <t>odwodnienie liniowe w międzytorzu  – 22 mb o przekroju 0,1 x 0,1 m (0,22m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) </t>
    </r>
  </si>
  <si>
    <r>
      <t>osadnik – neutralizator ścieków z akumulatorowni  o pojemności ok. 5m</t>
    </r>
    <r>
      <rPr>
        <vertAlign val="superscript"/>
        <sz val="11"/>
        <color theme="1"/>
        <rFont val="Arial Narrow"/>
        <family val="2"/>
        <charset val="238"/>
      </rPr>
      <t>3</t>
    </r>
    <r>
      <rPr>
        <sz val="11"/>
        <color theme="1"/>
        <rFont val="Arial Narrow"/>
        <family val="2"/>
        <charset val="238"/>
      </rPr>
      <t xml:space="preserve">   (przy starej hali)</t>
    </r>
  </si>
  <si>
    <r>
      <t xml:space="preserve"> osadnik ZRB  o pojemności 32 m</t>
    </r>
    <r>
      <rPr>
        <vertAlign val="superscript"/>
        <sz val="11"/>
        <color theme="1"/>
        <rFont val="Arial Narrow"/>
        <family val="2"/>
        <charset val="238"/>
      </rPr>
      <t>3</t>
    </r>
    <r>
      <rPr>
        <sz val="11"/>
        <color theme="1"/>
        <rFont val="Arial Narrow"/>
        <family val="2"/>
        <charset val="238"/>
      </rPr>
      <t xml:space="preserve"> </t>
    </r>
  </si>
  <si>
    <r>
      <t>studzienki osadcze - ilość zmienna, według potrzeb</t>
    </r>
    <r>
      <rPr>
        <sz val="11"/>
        <color rgb="FF000000"/>
        <rFont val="Arial Narrow"/>
        <family val="2"/>
        <charset val="238"/>
      </rPr>
      <t>.</t>
    </r>
  </si>
  <si>
    <r>
      <t>Czyszczenie</t>
    </r>
    <r>
      <rPr>
        <b/>
        <i/>
        <sz val="11"/>
        <color rgb="FF000000"/>
        <rFont val="Arial Narrow"/>
        <family val="2"/>
        <charset val="238"/>
      </rPr>
      <t xml:space="preserve"> niżej wymienionych</t>
    </r>
    <r>
      <rPr>
        <b/>
        <i/>
        <sz val="11"/>
        <color theme="1"/>
        <rFont val="Arial Narrow"/>
        <family val="2"/>
        <charset val="238"/>
      </rPr>
      <t xml:space="preserve"> urządzeń podczyszczających ścieki przemysłowe, pochodzące ze stanowisk myjni pojazdów wraz z odbiorem osadu:</t>
    </r>
  </si>
  <si>
    <r>
      <t>separator SSR substancji ropopochodnych, koalescencyjny NS 10 l/s  o pojemności olejowej 180 dm</t>
    </r>
    <r>
      <rPr>
        <vertAlign val="superscript"/>
        <sz val="11"/>
        <color rgb="FF000000"/>
        <rFont val="Arial Narrow"/>
        <family val="2"/>
        <charset val="238"/>
      </rPr>
      <t>3</t>
    </r>
    <r>
      <rPr>
        <sz val="11"/>
        <color rgb="FF000000"/>
        <rFont val="Arial Narrow"/>
        <family val="2"/>
        <charset val="238"/>
      </rPr>
      <t xml:space="preserve"> </t>
    </r>
  </si>
  <si>
    <r>
      <t>osadnik o pojemności V= 5 m</t>
    </r>
    <r>
      <rPr>
        <vertAlign val="superscript"/>
        <sz val="11"/>
        <color rgb="FF000000"/>
        <rFont val="Arial Narrow"/>
        <family val="2"/>
        <charset val="238"/>
      </rPr>
      <t>3</t>
    </r>
  </si>
  <si>
    <r>
      <t>Czyszczenie</t>
    </r>
    <r>
      <rPr>
        <b/>
        <i/>
        <sz val="11"/>
        <color rgb="FF000000"/>
        <rFont val="Arial Narrow"/>
        <family val="2"/>
        <charset val="238"/>
      </rPr>
      <t xml:space="preserve"> niżej wymienionych</t>
    </r>
    <r>
      <rPr>
        <b/>
        <i/>
        <sz val="11"/>
        <color theme="1"/>
        <rFont val="Arial Narrow"/>
        <family val="2"/>
        <charset val="238"/>
      </rPr>
      <t xml:space="preserve"> urządzeń podczyszczających ścieki przemysłowe, pochodzące ze stanowiska ręcznej myjni tramwajów wraz z odbiorem osadu:</t>
    </r>
  </si>
  <si>
    <r>
      <t>Czyszczenie maszyny do cięcia wodą ze zbiornikiem na osad o pojemności max. V= 9 m</t>
    </r>
    <r>
      <rPr>
        <b/>
        <i/>
        <vertAlign val="superscript"/>
        <sz val="11"/>
        <color theme="1"/>
        <rFont val="Arial Narrow"/>
        <family val="2"/>
        <charset val="238"/>
      </rPr>
      <t>3</t>
    </r>
    <r>
      <rPr>
        <b/>
        <i/>
        <sz val="11"/>
        <color theme="1"/>
        <rFont val="Arial Narrow"/>
        <family val="2"/>
        <charset val="238"/>
      </rPr>
      <t xml:space="preserve"> – 1 szt. wraz z odbiorem osadu</t>
    </r>
  </si>
  <si>
    <r>
      <t xml:space="preserve">Czyszczenie osadnika </t>
    </r>
    <r>
      <rPr>
        <b/>
        <i/>
        <sz val="11"/>
        <color rgb="FF000000"/>
        <rFont val="Arial Narrow"/>
        <family val="2"/>
        <charset val="238"/>
      </rPr>
      <t>o pojemności V = 5 m</t>
    </r>
    <r>
      <rPr>
        <b/>
        <i/>
        <vertAlign val="superscript"/>
        <sz val="11"/>
        <color rgb="FF000000"/>
        <rFont val="Arial Narrow"/>
        <family val="2"/>
        <charset val="238"/>
      </rPr>
      <t>3</t>
    </r>
    <r>
      <rPr>
        <b/>
        <i/>
        <sz val="11"/>
        <color rgb="FF000000"/>
        <rFont val="Arial Narrow"/>
        <family val="2"/>
        <charset val="238"/>
      </rPr>
      <t xml:space="preserve"> </t>
    </r>
  </si>
  <si>
    <r>
      <t xml:space="preserve">1. </t>
    </r>
    <r>
      <rPr>
        <b/>
        <u/>
        <sz val="11"/>
        <color theme="1"/>
        <rFont val="Arial Narrow"/>
        <family val="2"/>
        <charset val="238"/>
      </rPr>
      <t>Zakład Eksploatacji Autobusów  nr 1  przy  ul. Limanowskiego  147/149  (EA-1)</t>
    </r>
    <r>
      <rPr>
        <b/>
        <sz val="11"/>
        <color theme="1"/>
        <rFont val="Arial Narrow"/>
        <family val="2"/>
        <charset val="238"/>
      </rPr>
      <t>:</t>
    </r>
  </si>
  <si>
    <t>2. Zakładu Eksploatacji  Autobusów  nr 2  przy ul. Nowe  Sady  15  (EA-2)</t>
  </si>
  <si>
    <r>
      <t xml:space="preserve">3.  </t>
    </r>
    <r>
      <rPr>
        <b/>
        <u/>
        <sz val="11"/>
        <color theme="1"/>
        <rFont val="Arial Narrow"/>
        <family val="2"/>
        <charset val="238"/>
      </rPr>
      <t>Zakład Eksploatacji Tramwajów nr 1 przy ul. Telefonicznej 30/44  (ET-1)</t>
    </r>
  </si>
  <si>
    <r>
      <t xml:space="preserve">4.  </t>
    </r>
    <r>
      <rPr>
        <b/>
        <u/>
        <sz val="11"/>
        <color theme="1"/>
        <rFont val="Arial Narrow"/>
        <family val="2"/>
        <charset val="238"/>
      </rPr>
      <t>Zakład Eksploatacji Tramwajów nr 2 przy ul. Pabianickiej 215/217  (ET-2)</t>
    </r>
  </si>
  <si>
    <r>
      <t xml:space="preserve"> 5. </t>
    </r>
    <r>
      <rPr>
        <b/>
        <u/>
        <sz val="11"/>
        <color theme="1"/>
        <rFont val="Arial Narrow"/>
        <family val="2"/>
        <charset val="238"/>
      </rPr>
      <t>Zakład Przewozu Osób Niepełnosprawnych</t>
    </r>
    <r>
      <rPr>
        <b/>
        <sz val="11"/>
        <color theme="1"/>
        <rFont val="Arial Narrow"/>
        <family val="2"/>
        <charset val="238"/>
      </rPr>
      <t xml:space="preserve"> </t>
    </r>
    <r>
      <rPr>
        <b/>
        <u/>
        <sz val="11"/>
        <color theme="1"/>
        <rFont val="Arial Narrow"/>
        <family val="2"/>
        <charset val="238"/>
      </rPr>
      <t>przy  ul. Limanowskiego  147/149  (ZPON)</t>
    </r>
    <r>
      <rPr>
        <b/>
        <sz val="11"/>
        <color theme="1"/>
        <rFont val="Arial Narrow"/>
        <family val="2"/>
        <charset val="238"/>
      </rPr>
      <t xml:space="preserve"> </t>
    </r>
  </si>
  <si>
    <r>
      <t xml:space="preserve">6.  </t>
    </r>
    <r>
      <rPr>
        <b/>
        <u/>
        <sz val="11"/>
        <color theme="1"/>
        <rFont val="Arial Narrow"/>
        <family val="2"/>
        <charset val="238"/>
      </rPr>
      <t>Zakład Techniki ul. Zgierska 256 (WT):</t>
    </r>
  </si>
  <si>
    <t>7. Zakład Torów i Sieci ul. Dąbrowskiego 23  (ZTiS)</t>
  </si>
  <si>
    <t>Vat (%)</t>
  </si>
  <si>
    <t xml:space="preserve">Cena obliczona w w/w sposób służyć będzie wyłącznie porównaniu ofert i zweryfikowaniu z kwotą, jaką Zamawiający zamierza przeznaczyć na sfinansowanie zamówienia. Limit wynagrodzenia należnego wybranemu Wykonawcy będzie stanowić kwota, jaką Zamawiający zamierza przeznaczyć na sfinansowanie zamówienia, która podana zostanie do wiadomości wybranego Wykonawcy. </t>
  </si>
  <si>
    <t xml:space="preserve">……………………………….. </t>
  </si>
  <si>
    <t>Pieczątka i podpis Oferenta</t>
  </si>
  <si>
    <t>(osoby lub osób upoważnionych prawnie do składania oświadczeń</t>
  </si>
  <si>
    <t>RAZEM (1+2+3+4+5+6+7)</t>
  </si>
  <si>
    <t>RAZEM 7</t>
  </si>
  <si>
    <t>RAZEM 1</t>
  </si>
  <si>
    <t>RAZEM 2</t>
  </si>
  <si>
    <t>RAZEM 3</t>
  </si>
  <si>
    <t>RAZEM 4</t>
  </si>
  <si>
    <t>RAZEM 5</t>
  </si>
  <si>
    <t>RAZEM 6</t>
  </si>
  <si>
    <t>studzienki osadcze kanałów naprawczych i myjni części - ilośc zmienna, według potrzeb</t>
  </si>
  <si>
    <t>Wymiana wkładu filtra koalescencyjnego w separatorach substancji ropopochodnych (cena za  filtr wraz z usługą wymiany i odbiorem zużytego) – ilość zmienna, według potrzeb.</t>
  </si>
  <si>
    <t>Wymiana wkładu filtra lamelowego w separatorach substancji ropopochodnych (cena za  filtr wraz z usługą wymiany i odbiorem zużytego) – według potrzeb.</t>
  </si>
  <si>
    <t>Załącznik nr 1b do "Zapytania ofertowego"</t>
  </si>
  <si>
    <t xml:space="preserve">Separator SEP 1 substancji ropopochodnych, koalescencyjny z osadnikiem NG 15/3000, średnica wewnętrzna zbiornika: 2000 mm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</si>
</sst>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0\ _z_ł"/>
  </numFmts>
  <fonts count="2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vertAlign val="superscript"/>
      <sz val="11"/>
      <color rgb="FF000000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i/>
      <vertAlign val="superscript"/>
      <sz val="11"/>
      <color theme="1"/>
      <name val="Arial Narrow"/>
      <family val="2"/>
      <charset val="238"/>
    </font>
    <font>
      <b/>
      <i/>
      <vertAlign val="superscript"/>
      <sz val="11"/>
      <color rgb="FF000000"/>
      <name val="Arial Narrow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justify" vertical="center"/>
    </xf>
    <xf numFmtId="0" fontId="7" fillId="3" borderId="7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justify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right"/>
    </xf>
    <xf numFmtId="0" fontId="7" fillId="3" borderId="17" xfId="0" applyFont="1" applyFill="1" applyBorder="1" applyAlignment="1">
      <alignment horizontal="center"/>
    </xf>
    <xf numFmtId="0" fontId="7" fillId="3" borderId="7" xfId="0" applyFont="1" applyFill="1" applyBorder="1" applyAlignment="1"/>
    <xf numFmtId="0" fontId="7" fillId="3" borderId="1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/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4" fillId="3" borderId="2" xfId="0" applyFont="1" applyFill="1" applyBorder="1"/>
    <xf numFmtId="0" fontId="2" fillId="3" borderId="2" xfId="0" applyFont="1" applyFill="1" applyBorder="1"/>
    <xf numFmtId="49" fontId="2" fillId="0" borderId="21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justify" vertical="center"/>
    </xf>
    <xf numFmtId="0" fontId="2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justify" vertical="center"/>
    </xf>
    <xf numFmtId="164" fontId="7" fillId="3" borderId="7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7" fillId="3" borderId="7" xfId="0" applyNumberFormat="1" applyFont="1" applyFill="1" applyBorder="1" applyAlignment="1">
      <alignment horizontal="center"/>
    </xf>
    <xf numFmtId="164" fontId="7" fillId="3" borderId="6" xfId="0" applyNumberFormat="1" applyFont="1" applyFill="1" applyBorder="1" applyAlignment="1">
      <alignment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4" fillId="3" borderId="13" xfId="0" applyFont="1" applyFill="1" applyBorder="1" applyAlignment="1">
      <alignment horizontal="center" vertical="center" textRotation="180" wrapText="1"/>
    </xf>
    <xf numFmtId="0" fontId="4" fillId="3" borderId="9" xfId="0" applyFont="1" applyFill="1" applyBorder="1" applyAlignment="1">
      <alignment horizontal="center" vertical="center" textRotation="180" wrapText="1"/>
    </xf>
    <xf numFmtId="0" fontId="2" fillId="0" borderId="1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justify" vertical="center"/>
    </xf>
    <xf numFmtId="0" fontId="7" fillId="0" borderId="4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4" fillId="0" borderId="3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justify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14" fillId="0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/>
    <xf numFmtId="165" fontId="0" fillId="0" borderId="0" xfId="0" applyNumberFormat="1" applyFont="1" applyBorder="1"/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8" fillId="0" borderId="1" xfId="0" applyFont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3" borderId="13" xfId="0" applyFont="1" applyFill="1" applyBorder="1" applyAlignment="1">
      <alignment vertical="center" textRotation="180" wrapText="1"/>
    </xf>
    <xf numFmtId="0" fontId="4" fillId="3" borderId="9" xfId="0" applyFont="1" applyFill="1" applyBorder="1" applyAlignment="1">
      <alignment vertical="center" textRotation="180" wrapText="1"/>
    </xf>
    <xf numFmtId="0" fontId="4" fillId="3" borderId="9" xfId="0" applyFont="1" applyFill="1" applyBorder="1" applyAlignment="1">
      <alignment vertical="center" textRotation="179" wrapText="1"/>
    </xf>
    <xf numFmtId="0" fontId="2" fillId="3" borderId="2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/>
    <xf numFmtId="0" fontId="21" fillId="0" borderId="0" xfId="0" applyFont="1" applyBorder="1" applyAlignment="1"/>
    <xf numFmtId="0" fontId="0" fillId="0" borderId="0" xfId="0" applyFont="1" applyBorder="1" applyAlignment="1"/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7"/>
  <sheetViews>
    <sheetView tabSelected="1" topLeftCell="A91" workbookViewId="0">
      <selection activeCell="P125" sqref="P125"/>
    </sheetView>
  </sheetViews>
  <sheetFormatPr defaultRowHeight="15" x14ac:dyDescent="0.25"/>
  <cols>
    <col min="1" max="1" width="5" customWidth="1"/>
    <col min="2" max="2" width="6.42578125" style="1" customWidth="1"/>
    <col min="3" max="3" width="68.42578125" customWidth="1"/>
    <col min="4" max="4" width="4.5703125" style="2" customWidth="1"/>
    <col min="5" max="5" width="4.7109375" style="1" customWidth="1"/>
    <col min="6" max="6" width="9.7109375" style="2" customWidth="1"/>
    <col min="7" max="7" width="6.42578125" style="1" customWidth="1"/>
    <col min="8" max="8" width="10.85546875" style="2" customWidth="1"/>
    <col min="9" max="9" width="5.7109375" style="2" customWidth="1"/>
    <col min="10" max="10" width="11.28515625" style="2" customWidth="1"/>
    <col min="11" max="11" width="9.140625" hidden="1" customWidth="1"/>
  </cols>
  <sheetData>
    <row r="2" spans="2:10" ht="45" customHeight="1" x14ac:dyDescent="0.25">
      <c r="C2" s="126" t="s">
        <v>70</v>
      </c>
      <c r="D2" s="127"/>
      <c r="E2" s="127"/>
      <c r="F2" s="127"/>
      <c r="G2" s="127"/>
      <c r="H2" s="127"/>
    </row>
    <row r="3" spans="2:10" ht="16.5" x14ac:dyDescent="0.25">
      <c r="F3" s="4" t="s">
        <v>114</v>
      </c>
      <c r="G3" s="5"/>
      <c r="H3" s="4"/>
    </row>
    <row r="4" spans="2:10" x14ac:dyDescent="0.25">
      <c r="B4"/>
      <c r="D4"/>
      <c r="E4"/>
      <c r="F4"/>
      <c r="G4"/>
      <c r="H4"/>
      <c r="I4"/>
      <c r="J4"/>
    </row>
    <row r="5" spans="2:10" x14ac:dyDescent="0.25">
      <c r="B5"/>
      <c r="D5"/>
      <c r="E5"/>
      <c r="F5"/>
      <c r="G5"/>
      <c r="H5"/>
      <c r="I5"/>
      <c r="J5"/>
    </row>
    <row r="6" spans="2:10" ht="30.75" customHeight="1" thickBot="1" x14ac:dyDescent="0.3">
      <c r="B6" s="128" t="s">
        <v>91</v>
      </c>
      <c r="C6" s="128"/>
      <c r="D6" s="128"/>
      <c r="E6" s="128"/>
      <c r="F6" s="128"/>
      <c r="G6" s="128"/>
      <c r="H6" s="128"/>
      <c r="I6" s="128"/>
      <c r="J6" s="128"/>
    </row>
    <row r="7" spans="2:10" ht="111.75" customHeight="1" thickBot="1" x14ac:dyDescent="0.3">
      <c r="B7" s="6" t="s">
        <v>27</v>
      </c>
      <c r="C7" s="7" t="s">
        <v>26</v>
      </c>
      <c r="D7" s="105" t="s">
        <v>15</v>
      </c>
      <c r="E7" s="61" t="s">
        <v>37</v>
      </c>
      <c r="F7" s="61" t="s">
        <v>18</v>
      </c>
      <c r="G7" s="61" t="s">
        <v>45</v>
      </c>
      <c r="H7" s="8" t="s">
        <v>43</v>
      </c>
      <c r="I7" s="8" t="s">
        <v>98</v>
      </c>
      <c r="J7" s="9" t="s">
        <v>17</v>
      </c>
    </row>
    <row r="8" spans="2:10" ht="18.75" customHeight="1" thickBot="1" x14ac:dyDescent="0.3">
      <c r="B8" s="10" t="s">
        <v>29</v>
      </c>
      <c r="C8" s="11" t="s">
        <v>30</v>
      </c>
      <c r="D8" s="12" t="s">
        <v>31</v>
      </c>
      <c r="E8" s="12" t="s">
        <v>32</v>
      </c>
      <c r="F8" s="12" t="s">
        <v>33</v>
      </c>
      <c r="G8" s="12" t="s">
        <v>34</v>
      </c>
      <c r="H8" s="12" t="s">
        <v>35</v>
      </c>
      <c r="I8" s="12" t="s">
        <v>36</v>
      </c>
      <c r="J8" s="13" t="s">
        <v>42</v>
      </c>
    </row>
    <row r="9" spans="2:10" ht="31.5" customHeight="1" x14ac:dyDescent="0.25">
      <c r="B9" s="14" t="s">
        <v>4</v>
      </c>
      <c r="C9" s="134" t="s">
        <v>53</v>
      </c>
      <c r="D9" s="135"/>
      <c r="E9" s="135"/>
      <c r="F9" s="135"/>
      <c r="G9" s="135"/>
      <c r="H9" s="135"/>
      <c r="I9" s="135"/>
      <c r="J9" s="136"/>
    </row>
    <row r="10" spans="2:10" ht="31.5" customHeight="1" x14ac:dyDescent="0.25">
      <c r="B10" s="15" t="s">
        <v>54</v>
      </c>
      <c r="C10" s="16" t="s">
        <v>19</v>
      </c>
      <c r="D10" s="15">
        <v>2</v>
      </c>
      <c r="E10" s="15" t="s">
        <v>38</v>
      </c>
      <c r="F10" s="52"/>
      <c r="G10" s="15">
        <v>2</v>
      </c>
      <c r="H10" s="56">
        <f>D10*F10*G10*2</f>
        <v>0</v>
      </c>
      <c r="I10" s="17"/>
      <c r="J10" s="56">
        <f t="shared" ref="J10" si="0">H10*I10%+H10</f>
        <v>0</v>
      </c>
    </row>
    <row r="11" spans="2:10" ht="36" customHeight="1" x14ac:dyDescent="0.25">
      <c r="B11" s="18" t="s">
        <v>55</v>
      </c>
      <c r="C11" s="19" t="s">
        <v>71</v>
      </c>
      <c r="D11" s="15">
        <v>1</v>
      </c>
      <c r="E11" s="18" t="s">
        <v>38</v>
      </c>
      <c r="F11" s="53"/>
      <c r="G11" s="18">
        <v>2</v>
      </c>
      <c r="H11" s="57">
        <f t="shared" ref="H11:H12" si="1">D11*F11*G11*2</f>
        <v>0</v>
      </c>
      <c r="I11" s="20"/>
      <c r="J11" s="56">
        <f t="shared" ref="J11:J12" si="2">H11*I11%+H11</f>
        <v>0</v>
      </c>
    </row>
    <row r="12" spans="2:10" ht="27.75" customHeight="1" x14ac:dyDescent="0.25">
      <c r="B12" s="18" t="s">
        <v>56</v>
      </c>
      <c r="C12" s="19" t="s">
        <v>72</v>
      </c>
      <c r="D12" s="18">
        <v>3</v>
      </c>
      <c r="E12" s="18" t="s">
        <v>38</v>
      </c>
      <c r="F12" s="53"/>
      <c r="G12" s="18">
        <v>2</v>
      </c>
      <c r="H12" s="57">
        <f t="shared" si="1"/>
        <v>0</v>
      </c>
      <c r="I12" s="20"/>
      <c r="J12" s="56">
        <f t="shared" si="2"/>
        <v>0</v>
      </c>
    </row>
    <row r="13" spans="2:10" ht="24.75" customHeight="1" x14ac:dyDescent="0.25">
      <c r="B13" s="21" t="s">
        <v>5</v>
      </c>
      <c r="C13" s="108" t="s">
        <v>73</v>
      </c>
      <c r="D13" s="109"/>
      <c r="E13" s="109"/>
      <c r="F13" s="109"/>
      <c r="G13" s="109"/>
      <c r="H13" s="109"/>
      <c r="I13" s="109"/>
      <c r="J13" s="110"/>
    </row>
    <row r="14" spans="2:10" ht="36" customHeight="1" x14ac:dyDescent="0.25">
      <c r="B14" s="18" t="s">
        <v>54</v>
      </c>
      <c r="C14" s="19" t="s">
        <v>20</v>
      </c>
      <c r="D14" s="18">
        <v>1</v>
      </c>
      <c r="E14" s="18" t="s">
        <v>38</v>
      </c>
      <c r="F14" s="52"/>
      <c r="G14" s="18">
        <v>2</v>
      </c>
      <c r="H14" s="57">
        <f t="shared" ref="H14:H17" si="3">D14*F14*G14*2</f>
        <v>0</v>
      </c>
      <c r="I14" s="20"/>
      <c r="J14" s="56">
        <f t="shared" ref="J14:J17" si="4">H14*I14%+H14</f>
        <v>0</v>
      </c>
    </row>
    <row r="15" spans="2:10" ht="18" x14ac:dyDescent="0.25">
      <c r="B15" s="18" t="s">
        <v>55</v>
      </c>
      <c r="C15" s="19" t="s">
        <v>74</v>
      </c>
      <c r="D15" s="18">
        <v>1</v>
      </c>
      <c r="E15" s="18" t="s">
        <v>38</v>
      </c>
      <c r="F15" s="53"/>
      <c r="G15" s="18">
        <v>2</v>
      </c>
      <c r="H15" s="57">
        <f t="shared" si="3"/>
        <v>0</v>
      </c>
      <c r="I15" s="20"/>
      <c r="J15" s="56">
        <f t="shared" si="4"/>
        <v>0</v>
      </c>
    </row>
    <row r="16" spans="2:10" s="68" customFormat="1" ht="18" x14ac:dyDescent="0.25">
      <c r="B16" s="78" t="s">
        <v>56</v>
      </c>
      <c r="C16" s="99" t="s">
        <v>75</v>
      </c>
      <c r="D16" s="78">
        <v>1</v>
      </c>
      <c r="E16" s="78" t="s">
        <v>38</v>
      </c>
      <c r="F16" s="74"/>
      <c r="G16" s="78">
        <v>1</v>
      </c>
      <c r="H16" s="66">
        <f t="shared" ref="H16" si="5">D16*F16*G16*2</f>
        <v>0</v>
      </c>
      <c r="I16" s="80"/>
      <c r="J16" s="81">
        <f t="shared" ref="J16" si="6">H16*I16%+H16</f>
        <v>0</v>
      </c>
    </row>
    <row r="17" spans="2:10" s="68" customFormat="1" ht="33" x14ac:dyDescent="0.25">
      <c r="B17" s="78" t="s">
        <v>57</v>
      </c>
      <c r="C17" s="99" t="s">
        <v>111</v>
      </c>
      <c r="D17" s="78">
        <v>10</v>
      </c>
      <c r="E17" s="78" t="s">
        <v>38</v>
      </c>
      <c r="F17" s="74"/>
      <c r="G17" s="78">
        <v>2</v>
      </c>
      <c r="H17" s="66">
        <f t="shared" si="3"/>
        <v>0</v>
      </c>
      <c r="I17" s="80"/>
      <c r="J17" s="81">
        <f t="shared" si="4"/>
        <v>0</v>
      </c>
    </row>
    <row r="18" spans="2:10" ht="22.5" customHeight="1" x14ac:dyDescent="0.25">
      <c r="B18" s="21" t="s">
        <v>6</v>
      </c>
      <c r="C18" s="122" t="s">
        <v>7</v>
      </c>
      <c r="D18" s="123"/>
      <c r="E18" s="123"/>
      <c r="F18" s="123"/>
      <c r="G18" s="123"/>
      <c r="H18" s="123"/>
      <c r="I18" s="123"/>
      <c r="J18" s="124"/>
    </row>
    <row r="19" spans="2:10" ht="56.25" customHeight="1" x14ac:dyDescent="0.25">
      <c r="B19" s="18" t="s">
        <v>54</v>
      </c>
      <c r="C19" s="19" t="s">
        <v>76</v>
      </c>
      <c r="D19" s="18">
        <v>1</v>
      </c>
      <c r="E19" s="18" t="s">
        <v>38</v>
      </c>
      <c r="F19" s="52"/>
      <c r="G19" s="18">
        <v>2</v>
      </c>
      <c r="H19" s="57">
        <f t="shared" ref="H19:H27" si="7">D19*F19*G19*2</f>
        <v>0</v>
      </c>
      <c r="I19" s="20"/>
      <c r="J19" s="56">
        <f t="shared" ref="J19:J27" si="8">H19*I19%+H19</f>
        <v>0</v>
      </c>
    </row>
    <row r="20" spans="2:10" ht="55.5" customHeight="1" x14ac:dyDescent="0.25">
      <c r="B20" s="18" t="s">
        <v>55</v>
      </c>
      <c r="C20" s="19" t="s">
        <v>77</v>
      </c>
      <c r="D20" s="18">
        <v>1</v>
      </c>
      <c r="E20" s="18" t="s">
        <v>38</v>
      </c>
      <c r="F20" s="53"/>
      <c r="G20" s="18">
        <v>2</v>
      </c>
      <c r="H20" s="57">
        <f t="shared" si="7"/>
        <v>0</v>
      </c>
      <c r="I20" s="20"/>
      <c r="J20" s="56">
        <f t="shared" si="8"/>
        <v>0</v>
      </c>
    </row>
    <row r="21" spans="2:10" ht="28.5" customHeight="1" x14ac:dyDescent="0.25">
      <c r="B21" s="18" t="s">
        <v>56</v>
      </c>
      <c r="C21" s="19" t="s">
        <v>78</v>
      </c>
      <c r="D21" s="18">
        <v>1</v>
      </c>
      <c r="E21" s="18" t="s">
        <v>38</v>
      </c>
      <c r="F21" s="53"/>
      <c r="G21" s="18">
        <v>2</v>
      </c>
      <c r="H21" s="57">
        <f t="shared" si="7"/>
        <v>0</v>
      </c>
      <c r="I21" s="20"/>
      <c r="J21" s="56">
        <f t="shared" si="8"/>
        <v>0</v>
      </c>
    </row>
    <row r="22" spans="2:10" ht="34.5" customHeight="1" x14ac:dyDescent="0.25">
      <c r="B22" s="18" t="s">
        <v>57</v>
      </c>
      <c r="C22" s="22" t="s">
        <v>0</v>
      </c>
      <c r="D22" s="18">
        <v>10</v>
      </c>
      <c r="E22" s="18" t="s">
        <v>38</v>
      </c>
      <c r="F22" s="52"/>
      <c r="G22" s="18">
        <v>1</v>
      </c>
      <c r="H22" s="57">
        <f t="shared" si="7"/>
        <v>0</v>
      </c>
      <c r="I22" s="20"/>
      <c r="J22" s="56">
        <f t="shared" si="8"/>
        <v>0</v>
      </c>
    </row>
    <row r="23" spans="2:10" ht="44.25" customHeight="1" x14ac:dyDescent="0.25">
      <c r="B23" s="23" t="s">
        <v>8</v>
      </c>
      <c r="C23" s="24" t="s">
        <v>1</v>
      </c>
      <c r="D23" s="18">
        <v>50</v>
      </c>
      <c r="E23" s="18" t="s">
        <v>39</v>
      </c>
      <c r="F23" s="53"/>
      <c r="G23" s="18">
        <v>1</v>
      </c>
      <c r="H23" s="57">
        <f t="shared" si="7"/>
        <v>0</v>
      </c>
      <c r="I23" s="20"/>
      <c r="J23" s="56">
        <f t="shared" si="8"/>
        <v>0</v>
      </c>
    </row>
    <row r="24" spans="2:10" s="68" customFormat="1" ht="53.25" customHeight="1" x14ac:dyDescent="0.25">
      <c r="B24" s="100" t="s">
        <v>9</v>
      </c>
      <c r="C24" s="101" t="s">
        <v>112</v>
      </c>
      <c r="D24" s="102">
        <v>3</v>
      </c>
      <c r="E24" s="78" t="s">
        <v>40</v>
      </c>
      <c r="F24" s="74"/>
      <c r="G24" s="78">
        <v>2</v>
      </c>
      <c r="H24" s="66">
        <f t="shared" si="7"/>
        <v>0</v>
      </c>
      <c r="I24" s="80"/>
      <c r="J24" s="81">
        <f t="shared" si="8"/>
        <v>0</v>
      </c>
    </row>
    <row r="25" spans="2:10" s="68" customFormat="1" ht="47.25" customHeight="1" x14ac:dyDescent="0.25">
      <c r="B25" s="103" t="s">
        <v>10</v>
      </c>
      <c r="C25" s="104" t="s">
        <v>113</v>
      </c>
      <c r="D25" s="78">
        <v>1</v>
      </c>
      <c r="E25" s="78" t="s">
        <v>40</v>
      </c>
      <c r="F25" s="79"/>
      <c r="G25" s="78">
        <v>1</v>
      </c>
      <c r="H25" s="66">
        <f t="shared" si="7"/>
        <v>0</v>
      </c>
      <c r="I25" s="80"/>
      <c r="J25" s="81">
        <f t="shared" si="8"/>
        <v>0</v>
      </c>
    </row>
    <row r="26" spans="2:10" ht="45" customHeight="1" x14ac:dyDescent="0.25">
      <c r="B26" s="23" t="s">
        <v>13</v>
      </c>
      <c r="C26" s="25" t="s">
        <v>2</v>
      </c>
      <c r="D26" s="26">
        <v>1</v>
      </c>
      <c r="E26" s="26" t="s">
        <v>40</v>
      </c>
      <c r="F26" s="53"/>
      <c r="G26" s="18">
        <v>2</v>
      </c>
      <c r="H26" s="57">
        <f t="shared" si="7"/>
        <v>0</v>
      </c>
      <c r="I26" s="20"/>
      <c r="J26" s="56">
        <f t="shared" si="8"/>
        <v>0</v>
      </c>
    </row>
    <row r="27" spans="2:10" ht="24.75" customHeight="1" x14ac:dyDescent="0.25">
      <c r="B27" s="23" t="s">
        <v>52</v>
      </c>
      <c r="C27" s="27" t="s">
        <v>3</v>
      </c>
      <c r="D27" s="18">
        <v>1</v>
      </c>
      <c r="E27" s="18" t="s">
        <v>44</v>
      </c>
      <c r="F27" s="53"/>
      <c r="G27" s="18">
        <v>1</v>
      </c>
      <c r="H27" s="57">
        <f t="shared" si="7"/>
        <v>0</v>
      </c>
      <c r="I27" s="20"/>
      <c r="J27" s="56">
        <f t="shared" si="8"/>
        <v>0</v>
      </c>
    </row>
    <row r="28" spans="2:10" s="68" customFormat="1" ht="24.75" customHeight="1" x14ac:dyDescent="0.25">
      <c r="B28" s="63"/>
      <c r="C28" s="64"/>
      <c r="D28" s="65"/>
      <c r="E28" s="65"/>
      <c r="F28" s="95" t="s">
        <v>105</v>
      </c>
      <c r="G28" s="65"/>
      <c r="H28" s="66">
        <f>H10+H11+H12+H14+H15+H17+H19+H20+H21+H22+H23+H24+H25+H26+H27</f>
        <v>0</v>
      </c>
      <c r="I28" s="67"/>
      <c r="J28" s="66">
        <f>J27+J26+J23+J22+J21+J20+J19+J17+J15+J14+J12+J11+J10+J24+J25</f>
        <v>0</v>
      </c>
    </row>
    <row r="29" spans="2:10" ht="34.5" customHeight="1" thickBot="1" x14ac:dyDescent="0.3">
      <c r="B29" s="139" t="s">
        <v>92</v>
      </c>
      <c r="C29" s="111"/>
      <c r="D29" s="111"/>
      <c r="E29" s="111"/>
      <c r="F29" s="111"/>
      <c r="G29" s="111"/>
      <c r="H29" s="111"/>
      <c r="I29" s="111"/>
      <c r="J29" s="112"/>
    </row>
    <row r="30" spans="2:10" ht="80.25" customHeight="1" thickBot="1" x14ac:dyDescent="0.3">
      <c r="B30" s="28" t="s">
        <v>27</v>
      </c>
      <c r="C30" s="29" t="s">
        <v>26</v>
      </c>
      <c r="D30" s="106" t="s">
        <v>15</v>
      </c>
      <c r="E30" s="62" t="s">
        <v>37</v>
      </c>
      <c r="F30" s="62" t="s">
        <v>18</v>
      </c>
      <c r="G30" s="62" t="s">
        <v>28</v>
      </c>
      <c r="H30" s="8" t="s">
        <v>43</v>
      </c>
      <c r="I30" s="30" t="s">
        <v>16</v>
      </c>
      <c r="J30" s="31" t="s">
        <v>17</v>
      </c>
    </row>
    <row r="31" spans="2:10" ht="18.75" customHeight="1" thickBot="1" x14ac:dyDescent="0.3">
      <c r="B31" s="10" t="s">
        <v>29</v>
      </c>
      <c r="C31" s="11" t="s">
        <v>30</v>
      </c>
      <c r="D31" s="12" t="s">
        <v>31</v>
      </c>
      <c r="E31" s="12" t="s">
        <v>32</v>
      </c>
      <c r="F31" s="12" t="s">
        <v>33</v>
      </c>
      <c r="G31" s="12" t="s">
        <v>34</v>
      </c>
      <c r="H31" s="12" t="s">
        <v>35</v>
      </c>
      <c r="I31" s="12" t="s">
        <v>36</v>
      </c>
      <c r="J31" s="13" t="s">
        <v>42</v>
      </c>
    </row>
    <row r="32" spans="2:10" ht="36" customHeight="1" x14ac:dyDescent="0.25">
      <c r="B32" s="14" t="s">
        <v>4</v>
      </c>
      <c r="C32" s="140" t="s">
        <v>79</v>
      </c>
      <c r="D32" s="141"/>
      <c r="E32" s="141"/>
      <c r="F32" s="141"/>
      <c r="G32" s="141"/>
      <c r="H32" s="141"/>
      <c r="I32" s="141"/>
      <c r="J32" s="142"/>
    </row>
    <row r="33" spans="2:10" ht="35.25" customHeight="1" x14ac:dyDescent="0.3">
      <c r="B33" s="18" t="s">
        <v>54</v>
      </c>
      <c r="C33" s="22" t="s">
        <v>19</v>
      </c>
      <c r="D33" s="32">
        <v>2</v>
      </c>
      <c r="E33" s="33" t="s">
        <v>38</v>
      </c>
      <c r="F33" s="54"/>
      <c r="G33" s="33">
        <v>2</v>
      </c>
      <c r="H33" s="56">
        <f t="shared" ref="H33:H34" si="9">D33*F33*G33*2</f>
        <v>0</v>
      </c>
      <c r="I33" s="34"/>
      <c r="J33" s="56">
        <f t="shared" ref="J33:J34" si="10">H33*I33%+H33</f>
        <v>0</v>
      </c>
    </row>
    <row r="34" spans="2:10" ht="49.5" x14ac:dyDescent="0.25">
      <c r="B34" s="18" t="s">
        <v>55</v>
      </c>
      <c r="C34" s="22" t="s">
        <v>46</v>
      </c>
      <c r="D34" s="20">
        <v>1</v>
      </c>
      <c r="E34" s="18" t="s">
        <v>38</v>
      </c>
      <c r="F34" s="53"/>
      <c r="G34" s="18">
        <v>2</v>
      </c>
      <c r="H34" s="57">
        <f t="shared" si="9"/>
        <v>0</v>
      </c>
      <c r="I34" s="20"/>
      <c r="J34" s="56">
        <f t="shared" si="10"/>
        <v>0</v>
      </c>
    </row>
    <row r="35" spans="2:10" ht="16.5" x14ac:dyDescent="0.25">
      <c r="B35" s="21" t="s">
        <v>5</v>
      </c>
      <c r="C35" s="108" t="s">
        <v>80</v>
      </c>
      <c r="D35" s="109"/>
      <c r="E35" s="109"/>
      <c r="F35" s="109"/>
      <c r="G35" s="109"/>
      <c r="H35" s="109"/>
      <c r="I35" s="109"/>
      <c r="J35" s="110"/>
    </row>
    <row r="36" spans="2:10" ht="50.25" customHeight="1" x14ac:dyDescent="0.25">
      <c r="B36" s="18" t="s">
        <v>54</v>
      </c>
      <c r="C36" s="22" t="s">
        <v>21</v>
      </c>
      <c r="D36" s="20">
        <v>3</v>
      </c>
      <c r="E36" s="18" t="s">
        <v>38</v>
      </c>
      <c r="F36" s="53"/>
      <c r="G36" s="18">
        <v>2</v>
      </c>
      <c r="H36" s="57">
        <f t="shared" ref="H36:H37" si="11">D36*F36*G36*2</f>
        <v>0</v>
      </c>
      <c r="I36" s="20"/>
      <c r="J36" s="56">
        <f t="shared" ref="J36:J37" si="12">H36*I36%+H36</f>
        <v>0</v>
      </c>
    </row>
    <row r="37" spans="2:10" ht="32.25" customHeight="1" x14ac:dyDescent="0.25">
      <c r="B37" s="18" t="s">
        <v>55</v>
      </c>
      <c r="C37" s="35" t="s">
        <v>48</v>
      </c>
      <c r="D37" s="20">
        <v>5</v>
      </c>
      <c r="E37" s="18" t="s">
        <v>47</v>
      </c>
      <c r="F37" s="53"/>
      <c r="G37" s="18">
        <v>1</v>
      </c>
      <c r="H37" s="57">
        <f t="shared" si="11"/>
        <v>0</v>
      </c>
      <c r="I37" s="20"/>
      <c r="J37" s="56">
        <f t="shared" si="12"/>
        <v>0</v>
      </c>
    </row>
    <row r="38" spans="2:10" ht="24" customHeight="1" x14ac:dyDescent="0.25">
      <c r="B38" s="21" t="s">
        <v>6</v>
      </c>
      <c r="C38" s="122" t="s">
        <v>7</v>
      </c>
      <c r="D38" s="123"/>
      <c r="E38" s="123"/>
      <c r="F38" s="123"/>
      <c r="G38" s="123"/>
      <c r="H38" s="123"/>
      <c r="I38" s="123"/>
      <c r="J38" s="124"/>
    </row>
    <row r="39" spans="2:10" ht="34.5" customHeight="1" x14ac:dyDescent="0.25">
      <c r="B39" s="18" t="s">
        <v>54</v>
      </c>
      <c r="C39" s="22" t="s">
        <v>22</v>
      </c>
      <c r="D39" s="20">
        <v>1</v>
      </c>
      <c r="E39" s="18" t="s">
        <v>38</v>
      </c>
      <c r="F39" s="53"/>
      <c r="G39" s="18">
        <v>2</v>
      </c>
      <c r="H39" s="57">
        <f t="shared" ref="H39:H47" si="13">D39*F39*G39*2</f>
        <v>0</v>
      </c>
      <c r="I39" s="20"/>
      <c r="J39" s="56">
        <f t="shared" ref="J39:J47" si="14">H39*I39%+H39</f>
        <v>0</v>
      </c>
    </row>
    <row r="40" spans="2:10" ht="39.75" customHeight="1" x14ac:dyDescent="0.25">
      <c r="B40" s="18" t="s">
        <v>55</v>
      </c>
      <c r="C40" s="22" t="s">
        <v>23</v>
      </c>
      <c r="D40" s="20">
        <v>1</v>
      </c>
      <c r="E40" s="18" t="s">
        <v>38</v>
      </c>
      <c r="F40" s="53"/>
      <c r="G40" s="18">
        <v>2</v>
      </c>
      <c r="H40" s="57">
        <f t="shared" si="13"/>
        <v>0</v>
      </c>
      <c r="I40" s="20"/>
      <c r="J40" s="56">
        <f t="shared" si="14"/>
        <v>0</v>
      </c>
    </row>
    <row r="41" spans="2:10" ht="24" customHeight="1" x14ac:dyDescent="0.25">
      <c r="B41" s="18" t="s">
        <v>56</v>
      </c>
      <c r="C41" s="19" t="s">
        <v>51</v>
      </c>
      <c r="D41" s="20">
        <v>1</v>
      </c>
      <c r="E41" s="18" t="s">
        <v>38</v>
      </c>
      <c r="F41" s="53"/>
      <c r="G41" s="18">
        <v>2</v>
      </c>
      <c r="H41" s="57">
        <f t="shared" si="13"/>
        <v>0</v>
      </c>
      <c r="I41" s="20"/>
      <c r="J41" s="56">
        <f t="shared" si="14"/>
        <v>0</v>
      </c>
    </row>
    <row r="42" spans="2:10" ht="20.25" customHeight="1" x14ac:dyDescent="0.25">
      <c r="B42" s="18" t="s">
        <v>57</v>
      </c>
      <c r="C42" s="22" t="s">
        <v>11</v>
      </c>
      <c r="D42" s="20">
        <v>10</v>
      </c>
      <c r="E42" s="18" t="s">
        <v>38</v>
      </c>
      <c r="F42" s="53"/>
      <c r="G42" s="18">
        <v>1</v>
      </c>
      <c r="H42" s="57">
        <f t="shared" si="13"/>
        <v>0</v>
      </c>
      <c r="I42" s="20"/>
      <c r="J42" s="56">
        <f t="shared" si="14"/>
        <v>0</v>
      </c>
    </row>
    <row r="43" spans="2:10" ht="32.25" customHeight="1" x14ac:dyDescent="0.3">
      <c r="B43" s="23" t="s">
        <v>8</v>
      </c>
      <c r="C43" s="36" t="s">
        <v>49</v>
      </c>
      <c r="D43" s="20">
        <v>50</v>
      </c>
      <c r="E43" s="18" t="s">
        <v>39</v>
      </c>
      <c r="F43" s="53"/>
      <c r="G43" s="18">
        <v>1</v>
      </c>
      <c r="H43" s="57">
        <f t="shared" si="13"/>
        <v>0</v>
      </c>
      <c r="I43" s="20"/>
      <c r="J43" s="56">
        <f t="shared" si="14"/>
        <v>0</v>
      </c>
    </row>
    <row r="44" spans="2:10" ht="37.5" customHeight="1" x14ac:dyDescent="0.3">
      <c r="B44" s="23" t="s">
        <v>9</v>
      </c>
      <c r="C44" s="37" t="s">
        <v>50</v>
      </c>
      <c r="D44" s="20">
        <v>1</v>
      </c>
      <c r="E44" s="18" t="s">
        <v>38</v>
      </c>
      <c r="F44" s="53"/>
      <c r="G44" s="18">
        <v>1</v>
      </c>
      <c r="H44" s="57">
        <f t="shared" si="13"/>
        <v>0</v>
      </c>
      <c r="I44" s="20"/>
      <c r="J44" s="56">
        <f t="shared" si="14"/>
        <v>0</v>
      </c>
    </row>
    <row r="45" spans="2:10" ht="54" customHeight="1" x14ac:dyDescent="0.3">
      <c r="B45" s="23" t="s">
        <v>10</v>
      </c>
      <c r="C45" s="36" t="s">
        <v>2</v>
      </c>
      <c r="D45" s="20">
        <v>1</v>
      </c>
      <c r="E45" s="18" t="s">
        <v>40</v>
      </c>
      <c r="F45" s="53"/>
      <c r="G45" s="18">
        <v>2</v>
      </c>
      <c r="H45" s="57">
        <f t="shared" si="13"/>
        <v>0</v>
      </c>
      <c r="I45" s="20"/>
      <c r="J45" s="56">
        <f t="shared" si="14"/>
        <v>0</v>
      </c>
    </row>
    <row r="46" spans="2:10" ht="26.25" customHeight="1" x14ac:dyDescent="0.25">
      <c r="B46" s="23" t="s">
        <v>13</v>
      </c>
      <c r="C46" s="27" t="s">
        <v>3</v>
      </c>
      <c r="D46" s="20">
        <v>1</v>
      </c>
      <c r="E46" s="18" t="s">
        <v>41</v>
      </c>
      <c r="F46" s="53"/>
      <c r="G46" s="18">
        <v>1</v>
      </c>
      <c r="H46" s="57">
        <f t="shared" si="13"/>
        <v>0</v>
      </c>
      <c r="I46" s="20"/>
      <c r="J46" s="56">
        <f t="shared" si="14"/>
        <v>0</v>
      </c>
    </row>
    <row r="47" spans="2:10" ht="18" customHeight="1" x14ac:dyDescent="0.3">
      <c r="B47" s="21" t="s">
        <v>52</v>
      </c>
      <c r="C47" s="38" t="s">
        <v>12</v>
      </c>
      <c r="D47" s="20">
        <v>1</v>
      </c>
      <c r="E47" s="26" t="s">
        <v>40</v>
      </c>
      <c r="F47" s="53"/>
      <c r="G47" s="18">
        <v>1</v>
      </c>
      <c r="H47" s="57">
        <f t="shared" si="13"/>
        <v>0</v>
      </c>
      <c r="I47" s="20"/>
      <c r="J47" s="56">
        <f t="shared" si="14"/>
        <v>0</v>
      </c>
    </row>
    <row r="48" spans="2:10" s="68" customFormat="1" ht="20.25" customHeight="1" x14ac:dyDescent="0.3">
      <c r="B48" s="69"/>
      <c r="C48" s="70"/>
      <c r="D48" s="71"/>
      <c r="E48" s="72"/>
      <c r="F48" s="95" t="s">
        <v>106</v>
      </c>
      <c r="G48" s="73"/>
      <c r="H48" s="74">
        <f>H47+H46+H45+H44+H43+H42+H41+H40+H39+H37+H36+H34+H33</f>
        <v>0</v>
      </c>
      <c r="I48" s="67"/>
      <c r="J48" s="66">
        <f>J47+J46+J45+J44+J43+J42+J41+J40+J39+J37+J36+J34+J33</f>
        <v>0</v>
      </c>
    </row>
    <row r="49" spans="2:10" ht="36" customHeight="1" thickBot="1" x14ac:dyDescent="0.3">
      <c r="B49" s="129" t="s">
        <v>93</v>
      </c>
      <c r="C49" s="129"/>
      <c r="D49" s="129"/>
      <c r="E49" s="129"/>
      <c r="F49" s="129"/>
      <c r="G49" s="129"/>
      <c r="H49" s="129"/>
      <c r="I49" s="129"/>
      <c r="J49" s="130"/>
    </row>
    <row r="50" spans="2:10" ht="76.5" customHeight="1" thickBot="1" x14ac:dyDescent="0.3">
      <c r="B50" s="28" t="s">
        <v>27</v>
      </c>
      <c r="C50" s="29" t="s">
        <v>26</v>
      </c>
      <c r="D50" s="106" t="s">
        <v>15</v>
      </c>
      <c r="E50" s="62" t="s">
        <v>37</v>
      </c>
      <c r="F50" s="62" t="s">
        <v>18</v>
      </c>
      <c r="G50" s="62" t="s">
        <v>28</v>
      </c>
      <c r="H50" s="8" t="s">
        <v>43</v>
      </c>
      <c r="I50" s="30" t="s">
        <v>16</v>
      </c>
      <c r="J50" s="31" t="s">
        <v>17</v>
      </c>
    </row>
    <row r="51" spans="2:10" ht="16.5" customHeight="1" thickBot="1" x14ac:dyDescent="0.3">
      <c r="B51" s="10" t="s">
        <v>29</v>
      </c>
      <c r="C51" s="11" t="s">
        <v>30</v>
      </c>
      <c r="D51" s="12" t="s">
        <v>31</v>
      </c>
      <c r="E51" s="12" t="s">
        <v>32</v>
      </c>
      <c r="F51" s="12" t="s">
        <v>33</v>
      </c>
      <c r="G51" s="12" t="s">
        <v>34</v>
      </c>
      <c r="H51" s="12" t="s">
        <v>35</v>
      </c>
      <c r="I51" s="12" t="s">
        <v>36</v>
      </c>
      <c r="J51" s="13" t="s">
        <v>42</v>
      </c>
    </row>
    <row r="52" spans="2:10" ht="36.75" customHeight="1" x14ac:dyDescent="0.3">
      <c r="B52" s="14" t="s">
        <v>4</v>
      </c>
      <c r="C52" s="125" t="s">
        <v>79</v>
      </c>
      <c r="D52" s="125"/>
      <c r="E52" s="125"/>
      <c r="F52" s="125"/>
      <c r="G52" s="125"/>
      <c r="H52" s="125"/>
      <c r="I52" s="125"/>
      <c r="J52" s="125"/>
    </row>
    <row r="53" spans="2:10" ht="22.5" customHeight="1" x14ac:dyDescent="0.25">
      <c r="B53" s="18" t="s">
        <v>54</v>
      </c>
      <c r="C53" s="16" t="s">
        <v>24</v>
      </c>
      <c r="D53" s="15">
        <v>2</v>
      </c>
      <c r="E53" s="15" t="s">
        <v>38</v>
      </c>
      <c r="F53" s="53"/>
      <c r="G53" s="15">
        <v>2</v>
      </c>
      <c r="H53" s="56">
        <f t="shared" ref="H53:H55" si="15">D53*F53*G53*2</f>
        <v>0</v>
      </c>
      <c r="I53" s="17"/>
      <c r="J53" s="56">
        <f t="shared" ref="J53:J55" si="16">H53*I53%+H53</f>
        <v>0</v>
      </c>
    </row>
    <row r="54" spans="2:10" ht="29.25" customHeight="1" x14ac:dyDescent="0.25">
      <c r="B54" s="18" t="s">
        <v>55</v>
      </c>
      <c r="C54" s="39" t="s">
        <v>81</v>
      </c>
      <c r="D54" s="15">
        <v>1</v>
      </c>
      <c r="E54" s="15" t="s">
        <v>38</v>
      </c>
      <c r="F54" s="53"/>
      <c r="G54" s="15">
        <v>2</v>
      </c>
      <c r="H54" s="56">
        <f t="shared" si="15"/>
        <v>0</v>
      </c>
      <c r="I54" s="17"/>
      <c r="J54" s="56">
        <f t="shared" si="16"/>
        <v>0</v>
      </c>
    </row>
    <row r="55" spans="2:10" ht="57" customHeight="1" x14ac:dyDescent="0.25">
      <c r="B55" s="18" t="s">
        <v>56</v>
      </c>
      <c r="C55" s="22" t="s">
        <v>25</v>
      </c>
      <c r="D55" s="18">
        <v>1</v>
      </c>
      <c r="E55" s="18" t="s">
        <v>38</v>
      </c>
      <c r="F55" s="53"/>
      <c r="G55" s="18">
        <v>2</v>
      </c>
      <c r="H55" s="57">
        <f t="shared" si="15"/>
        <v>0</v>
      </c>
      <c r="I55" s="20"/>
      <c r="J55" s="56">
        <f t="shared" si="16"/>
        <v>0</v>
      </c>
    </row>
    <row r="56" spans="2:10" ht="21.75" customHeight="1" x14ac:dyDescent="0.25">
      <c r="B56" s="21" t="s">
        <v>5</v>
      </c>
      <c r="C56" s="137" t="s">
        <v>80</v>
      </c>
      <c r="D56" s="137"/>
      <c r="E56" s="137"/>
      <c r="F56" s="137"/>
      <c r="G56" s="137"/>
      <c r="H56" s="137"/>
      <c r="I56" s="137"/>
      <c r="J56" s="137"/>
    </row>
    <row r="57" spans="2:10" ht="43.5" customHeight="1" x14ac:dyDescent="0.25">
      <c r="B57" s="18" t="s">
        <v>54</v>
      </c>
      <c r="C57" s="16" t="s">
        <v>61</v>
      </c>
      <c r="D57" s="15">
        <v>1</v>
      </c>
      <c r="E57" s="15" t="s">
        <v>38</v>
      </c>
      <c r="F57" s="52"/>
      <c r="G57" s="15">
        <v>2</v>
      </c>
      <c r="H57" s="56">
        <f t="shared" ref="H57:H58" si="17">D57*F57*G57*2</f>
        <v>0</v>
      </c>
      <c r="I57" s="17"/>
      <c r="J57" s="56">
        <f t="shared" ref="J57:J58" si="18">H57*I57%+H57</f>
        <v>0</v>
      </c>
    </row>
    <row r="58" spans="2:10" ht="36" customHeight="1" x14ac:dyDescent="0.25">
      <c r="B58" s="18" t="s">
        <v>55</v>
      </c>
      <c r="C58" s="22" t="s">
        <v>82</v>
      </c>
      <c r="D58" s="18">
        <v>1</v>
      </c>
      <c r="E58" s="18" t="s">
        <v>38</v>
      </c>
      <c r="F58" s="53"/>
      <c r="G58" s="18">
        <v>1</v>
      </c>
      <c r="H58" s="57">
        <f t="shared" si="17"/>
        <v>0</v>
      </c>
      <c r="I58" s="20"/>
      <c r="J58" s="56">
        <f t="shared" si="18"/>
        <v>0</v>
      </c>
    </row>
    <row r="59" spans="2:10" ht="24.75" customHeight="1" x14ac:dyDescent="0.25">
      <c r="B59" s="21" t="s">
        <v>6</v>
      </c>
      <c r="C59" s="122" t="s">
        <v>7</v>
      </c>
      <c r="D59" s="123"/>
      <c r="E59" s="123"/>
      <c r="F59" s="123"/>
      <c r="G59" s="123"/>
      <c r="H59" s="123"/>
      <c r="I59" s="123"/>
      <c r="J59" s="124"/>
    </row>
    <row r="60" spans="2:10" ht="22.5" customHeight="1" x14ac:dyDescent="0.25">
      <c r="B60" s="18" t="s">
        <v>54</v>
      </c>
      <c r="C60" s="22" t="s">
        <v>58</v>
      </c>
      <c r="D60" s="18">
        <v>10</v>
      </c>
      <c r="E60" s="18" t="s">
        <v>38</v>
      </c>
      <c r="F60" s="52"/>
      <c r="G60" s="18">
        <v>1</v>
      </c>
      <c r="H60" s="57">
        <f t="shared" ref="H60:H65" si="19">D60*F60*G60*2</f>
        <v>0</v>
      </c>
      <c r="I60" s="20"/>
      <c r="J60" s="56">
        <f t="shared" ref="J60:J65" si="20">H60*I60%+H60</f>
        <v>0</v>
      </c>
    </row>
    <row r="61" spans="2:10" ht="35.25" customHeight="1" x14ac:dyDescent="0.3">
      <c r="B61" s="23" t="s">
        <v>8</v>
      </c>
      <c r="C61" s="36" t="s">
        <v>1</v>
      </c>
      <c r="D61" s="18">
        <v>20</v>
      </c>
      <c r="E61" s="18" t="s">
        <v>39</v>
      </c>
      <c r="F61" s="53"/>
      <c r="G61" s="18">
        <v>1</v>
      </c>
      <c r="H61" s="57">
        <f t="shared" si="19"/>
        <v>0</v>
      </c>
      <c r="I61" s="20"/>
      <c r="J61" s="56">
        <f t="shared" si="20"/>
        <v>0</v>
      </c>
    </row>
    <row r="62" spans="2:10" ht="36" customHeight="1" x14ac:dyDescent="0.3">
      <c r="B62" s="23" t="s">
        <v>9</v>
      </c>
      <c r="C62" s="40" t="s">
        <v>59</v>
      </c>
      <c r="D62" s="18">
        <v>1</v>
      </c>
      <c r="E62" s="18" t="s">
        <v>40</v>
      </c>
      <c r="F62" s="52"/>
      <c r="G62" s="18">
        <v>1</v>
      </c>
      <c r="H62" s="57">
        <f t="shared" si="19"/>
        <v>0</v>
      </c>
      <c r="I62" s="20"/>
      <c r="J62" s="56">
        <f t="shared" si="20"/>
        <v>0</v>
      </c>
    </row>
    <row r="63" spans="2:10" ht="50.25" customHeight="1" x14ac:dyDescent="0.3">
      <c r="B63" s="23" t="s">
        <v>10</v>
      </c>
      <c r="C63" s="36" t="s">
        <v>2</v>
      </c>
      <c r="D63" s="26">
        <v>1</v>
      </c>
      <c r="E63" s="26" t="s">
        <v>40</v>
      </c>
      <c r="F63" s="53"/>
      <c r="G63" s="18">
        <v>2</v>
      </c>
      <c r="H63" s="57">
        <f t="shared" si="19"/>
        <v>0</v>
      </c>
      <c r="I63" s="20"/>
      <c r="J63" s="56">
        <f t="shared" si="20"/>
        <v>0</v>
      </c>
    </row>
    <row r="64" spans="2:10" ht="27" customHeight="1" x14ac:dyDescent="0.25">
      <c r="B64" s="23" t="s">
        <v>13</v>
      </c>
      <c r="C64" s="27" t="s">
        <v>3</v>
      </c>
      <c r="D64" s="18">
        <v>1</v>
      </c>
      <c r="E64" s="18" t="s">
        <v>44</v>
      </c>
      <c r="F64" s="52"/>
      <c r="G64" s="18">
        <v>1</v>
      </c>
      <c r="H64" s="57">
        <f t="shared" si="19"/>
        <v>0</v>
      </c>
      <c r="I64" s="20"/>
      <c r="J64" s="56">
        <f t="shared" si="20"/>
        <v>0</v>
      </c>
    </row>
    <row r="65" spans="2:10" ht="18.75" customHeight="1" x14ac:dyDescent="0.3">
      <c r="B65" s="21" t="s">
        <v>52</v>
      </c>
      <c r="C65" s="41" t="s">
        <v>12</v>
      </c>
      <c r="D65" s="18">
        <v>1</v>
      </c>
      <c r="E65" s="18" t="s">
        <v>40</v>
      </c>
      <c r="F65" s="53"/>
      <c r="G65" s="18">
        <v>1</v>
      </c>
      <c r="H65" s="57">
        <f t="shared" si="19"/>
        <v>0</v>
      </c>
      <c r="I65" s="20"/>
      <c r="J65" s="56">
        <f t="shared" si="20"/>
        <v>0</v>
      </c>
    </row>
    <row r="66" spans="2:10" s="68" customFormat="1" ht="18.75" customHeight="1" x14ac:dyDescent="0.3">
      <c r="B66" s="69"/>
      <c r="C66" s="75"/>
      <c r="D66" s="65"/>
      <c r="E66" s="65"/>
      <c r="F66" s="95" t="s">
        <v>107</v>
      </c>
      <c r="G66" s="65"/>
      <c r="H66" s="66">
        <f>H65+H64+H63+H62+H61+H60+H58+H57+H55+H54+H53</f>
        <v>0</v>
      </c>
      <c r="I66" s="67"/>
      <c r="J66" s="66">
        <f>J65+J64+J63+J62+J61+J60+J58+J57+J55+J54+J53</f>
        <v>0</v>
      </c>
    </row>
    <row r="67" spans="2:10" ht="37.5" customHeight="1" thickBot="1" x14ac:dyDescent="0.3">
      <c r="B67" s="129" t="s">
        <v>94</v>
      </c>
      <c r="C67" s="129"/>
      <c r="D67" s="129"/>
      <c r="E67" s="129"/>
      <c r="F67" s="129"/>
      <c r="G67" s="129"/>
      <c r="H67" s="129"/>
      <c r="I67" s="129"/>
      <c r="J67" s="130"/>
    </row>
    <row r="68" spans="2:10" ht="76.5" customHeight="1" thickBot="1" x14ac:dyDescent="0.3">
      <c r="B68" s="28" t="s">
        <v>27</v>
      </c>
      <c r="C68" s="29" t="s">
        <v>26</v>
      </c>
      <c r="D68" s="106" t="s">
        <v>15</v>
      </c>
      <c r="E68" s="62" t="s">
        <v>37</v>
      </c>
      <c r="F68" s="62" t="s">
        <v>18</v>
      </c>
      <c r="G68" s="62" t="s">
        <v>28</v>
      </c>
      <c r="H68" s="8" t="s">
        <v>43</v>
      </c>
      <c r="I68" s="30" t="s">
        <v>16</v>
      </c>
      <c r="J68" s="31" t="s">
        <v>17</v>
      </c>
    </row>
    <row r="69" spans="2:10" ht="17.25" thickBot="1" x14ac:dyDescent="0.3">
      <c r="B69" s="10" t="s">
        <v>29</v>
      </c>
      <c r="C69" s="11" t="s">
        <v>30</v>
      </c>
      <c r="D69" s="12" t="s">
        <v>31</v>
      </c>
      <c r="E69" s="12" t="s">
        <v>32</v>
      </c>
      <c r="F69" s="12" t="s">
        <v>33</v>
      </c>
      <c r="G69" s="12" t="s">
        <v>34</v>
      </c>
      <c r="H69" s="12" t="s">
        <v>35</v>
      </c>
      <c r="I69" s="12" t="s">
        <v>36</v>
      </c>
      <c r="J69" s="13" t="s">
        <v>42</v>
      </c>
    </row>
    <row r="70" spans="2:10" ht="39.75" customHeight="1" x14ac:dyDescent="0.25">
      <c r="B70" s="14" t="s">
        <v>4</v>
      </c>
      <c r="C70" s="138" t="s">
        <v>79</v>
      </c>
      <c r="D70" s="138"/>
      <c r="E70" s="138"/>
      <c r="F70" s="138"/>
      <c r="G70" s="138"/>
      <c r="H70" s="138"/>
      <c r="I70" s="138"/>
      <c r="J70" s="138"/>
    </row>
    <row r="71" spans="2:10" ht="24.75" customHeight="1" x14ac:dyDescent="0.25">
      <c r="B71" s="18" t="s">
        <v>54</v>
      </c>
      <c r="C71" s="16" t="s">
        <v>19</v>
      </c>
      <c r="D71" s="15">
        <v>2</v>
      </c>
      <c r="E71" s="15" t="s">
        <v>38</v>
      </c>
      <c r="F71" s="52"/>
      <c r="G71" s="15">
        <v>2</v>
      </c>
      <c r="H71" s="56">
        <f t="shared" ref="H71:H73" si="21">D71*F71*G71*2</f>
        <v>0</v>
      </c>
      <c r="I71" s="17"/>
      <c r="J71" s="56">
        <f t="shared" ref="J71:J73" si="22">H71*I71%+H71</f>
        <v>0</v>
      </c>
    </row>
    <row r="72" spans="2:10" ht="42.75" customHeight="1" x14ac:dyDescent="0.25">
      <c r="B72" s="18" t="s">
        <v>55</v>
      </c>
      <c r="C72" s="22" t="s">
        <v>14</v>
      </c>
      <c r="D72" s="18">
        <v>1</v>
      </c>
      <c r="E72" s="18" t="s">
        <v>38</v>
      </c>
      <c r="F72" s="53"/>
      <c r="G72" s="18">
        <v>2</v>
      </c>
      <c r="H72" s="57">
        <f t="shared" si="21"/>
        <v>0</v>
      </c>
      <c r="I72" s="20"/>
      <c r="J72" s="56">
        <f t="shared" si="22"/>
        <v>0</v>
      </c>
    </row>
    <row r="73" spans="2:10" ht="23.25" customHeight="1" x14ac:dyDescent="0.25">
      <c r="B73" s="18" t="s">
        <v>56</v>
      </c>
      <c r="C73" s="22" t="s">
        <v>83</v>
      </c>
      <c r="D73" s="18">
        <v>1</v>
      </c>
      <c r="E73" s="18" t="s">
        <v>38</v>
      </c>
      <c r="F73" s="53"/>
      <c r="G73" s="18">
        <v>2</v>
      </c>
      <c r="H73" s="57">
        <f t="shared" si="21"/>
        <v>0</v>
      </c>
      <c r="I73" s="20"/>
      <c r="J73" s="56">
        <f t="shared" si="22"/>
        <v>0</v>
      </c>
    </row>
    <row r="74" spans="2:10" ht="21.75" customHeight="1" x14ac:dyDescent="0.25">
      <c r="B74" s="21" t="s">
        <v>5</v>
      </c>
      <c r="C74" s="108" t="s">
        <v>80</v>
      </c>
      <c r="D74" s="109"/>
      <c r="E74" s="109"/>
      <c r="F74" s="109"/>
      <c r="G74" s="109"/>
      <c r="H74" s="109"/>
      <c r="I74" s="109"/>
      <c r="J74" s="110"/>
    </row>
    <row r="75" spans="2:10" ht="33" x14ac:dyDescent="0.25">
      <c r="B75" s="15" t="s">
        <v>54</v>
      </c>
      <c r="C75" s="16" t="s">
        <v>62</v>
      </c>
      <c r="D75" s="15">
        <v>1</v>
      </c>
      <c r="E75" s="15" t="s">
        <v>38</v>
      </c>
      <c r="F75" s="52"/>
      <c r="G75" s="15">
        <v>1</v>
      </c>
      <c r="H75" s="56">
        <f>D75*F75*G75*2</f>
        <v>0</v>
      </c>
      <c r="I75" s="17"/>
      <c r="J75" s="56">
        <f>H75*I75%+H75</f>
        <v>0</v>
      </c>
    </row>
    <row r="76" spans="2:10" ht="19.5" customHeight="1" x14ac:dyDescent="0.25">
      <c r="B76" s="21" t="s">
        <v>6</v>
      </c>
      <c r="C76" s="122" t="s">
        <v>7</v>
      </c>
      <c r="D76" s="123"/>
      <c r="E76" s="123"/>
      <c r="F76" s="123"/>
      <c r="G76" s="123"/>
      <c r="H76" s="123"/>
      <c r="I76" s="123"/>
      <c r="J76" s="124"/>
    </row>
    <row r="77" spans="2:10" ht="39" customHeight="1" x14ac:dyDescent="0.25">
      <c r="B77" s="18" t="s">
        <v>54</v>
      </c>
      <c r="C77" s="16" t="s">
        <v>64</v>
      </c>
      <c r="D77" s="15">
        <v>1</v>
      </c>
      <c r="E77" s="15" t="s">
        <v>38</v>
      </c>
      <c r="F77" s="52"/>
      <c r="G77" s="15">
        <v>2</v>
      </c>
      <c r="H77" s="56">
        <f t="shared" ref="H77:H83" si="23">D77*F77*G77*2</f>
        <v>0</v>
      </c>
      <c r="I77" s="17"/>
      <c r="J77" s="56">
        <f t="shared" ref="J77:J83" si="24">H77*I77%+H77</f>
        <v>0</v>
      </c>
    </row>
    <row r="78" spans="2:10" ht="18.75" customHeight="1" x14ac:dyDescent="0.25">
      <c r="B78" s="18" t="s">
        <v>55</v>
      </c>
      <c r="C78" s="22" t="s">
        <v>84</v>
      </c>
      <c r="D78" s="18">
        <v>5</v>
      </c>
      <c r="E78" s="18" t="s">
        <v>38</v>
      </c>
      <c r="F78" s="53"/>
      <c r="G78" s="18">
        <v>1</v>
      </c>
      <c r="H78" s="57">
        <f t="shared" si="23"/>
        <v>0</v>
      </c>
      <c r="I78" s="20"/>
      <c r="J78" s="56">
        <f t="shared" si="24"/>
        <v>0</v>
      </c>
    </row>
    <row r="79" spans="2:10" ht="36" customHeight="1" x14ac:dyDescent="0.3">
      <c r="B79" s="23" t="s">
        <v>8</v>
      </c>
      <c r="C79" s="36" t="s">
        <v>63</v>
      </c>
      <c r="D79" s="18">
        <v>20</v>
      </c>
      <c r="E79" s="18" t="s">
        <v>39</v>
      </c>
      <c r="F79" s="53"/>
      <c r="G79" s="18">
        <v>1</v>
      </c>
      <c r="H79" s="57">
        <f t="shared" si="23"/>
        <v>0</v>
      </c>
      <c r="I79" s="20"/>
      <c r="J79" s="56">
        <f t="shared" si="24"/>
        <v>0</v>
      </c>
    </row>
    <row r="80" spans="2:10" s="68" customFormat="1" ht="33.75" customHeight="1" x14ac:dyDescent="0.3">
      <c r="B80" s="76" t="s">
        <v>9</v>
      </c>
      <c r="C80" s="77" t="s">
        <v>50</v>
      </c>
      <c r="D80" s="78">
        <v>1</v>
      </c>
      <c r="E80" s="78" t="s">
        <v>40</v>
      </c>
      <c r="F80" s="79"/>
      <c r="G80" s="78">
        <v>1</v>
      </c>
      <c r="H80" s="66">
        <f t="shared" si="23"/>
        <v>0</v>
      </c>
      <c r="I80" s="80"/>
      <c r="J80" s="81">
        <f t="shared" si="24"/>
        <v>0</v>
      </c>
    </row>
    <row r="81" spans="2:12" ht="47.25" customHeight="1" x14ac:dyDescent="0.3">
      <c r="B81" s="23" t="s">
        <v>10</v>
      </c>
      <c r="C81" s="36" t="s">
        <v>2</v>
      </c>
      <c r="D81" s="18">
        <v>1</v>
      </c>
      <c r="E81" s="18" t="s">
        <v>40</v>
      </c>
      <c r="F81" s="53"/>
      <c r="G81" s="18">
        <v>2</v>
      </c>
      <c r="H81" s="57">
        <f t="shared" si="23"/>
        <v>0</v>
      </c>
      <c r="I81" s="20"/>
      <c r="J81" s="56">
        <f t="shared" si="24"/>
        <v>0</v>
      </c>
    </row>
    <row r="82" spans="2:12" ht="26.25" customHeight="1" x14ac:dyDescent="0.25">
      <c r="B82" s="23" t="s">
        <v>13</v>
      </c>
      <c r="C82" s="27" t="s">
        <v>3</v>
      </c>
      <c r="D82" s="18">
        <v>1</v>
      </c>
      <c r="E82" s="18" t="s">
        <v>44</v>
      </c>
      <c r="F82" s="53"/>
      <c r="G82" s="18">
        <v>1</v>
      </c>
      <c r="H82" s="57">
        <f t="shared" si="23"/>
        <v>0</v>
      </c>
      <c r="I82" s="20"/>
      <c r="J82" s="56">
        <f t="shared" si="24"/>
        <v>0</v>
      </c>
      <c r="L82" s="3"/>
    </row>
    <row r="83" spans="2:12" ht="21" customHeight="1" x14ac:dyDescent="0.3">
      <c r="B83" s="21" t="s">
        <v>52</v>
      </c>
      <c r="C83" s="42" t="s">
        <v>12</v>
      </c>
      <c r="D83" s="18">
        <v>1</v>
      </c>
      <c r="E83" s="18" t="s">
        <v>40</v>
      </c>
      <c r="F83" s="53"/>
      <c r="G83" s="18">
        <v>1</v>
      </c>
      <c r="H83" s="57">
        <f t="shared" si="23"/>
        <v>0</v>
      </c>
      <c r="I83" s="20"/>
      <c r="J83" s="56">
        <f t="shared" si="24"/>
        <v>0</v>
      </c>
    </row>
    <row r="84" spans="2:12" s="68" customFormat="1" ht="30.75" customHeight="1" x14ac:dyDescent="0.3">
      <c r="B84" s="69"/>
      <c r="C84" s="70"/>
      <c r="D84" s="73"/>
      <c r="E84" s="73"/>
      <c r="F84" s="95" t="s">
        <v>108</v>
      </c>
      <c r="G84" s="73"/>
      <c r="H84" s="66">
        <f>H83+H82+H81+H80+H79+H78+H77+H75+H73+H72+H71</f>
        <v>0</v>
      </c>
      <c r="I84" s="67"/>
      <c r="J84" s="66">
        <f>J83+J82+J81+J80+J79+J78+J77+J75+J73+J72+J71</f>
        <v>0</v>
      </c>
    </row>
    <row r="85" spans="2:12" ht="44.25" customHeight="1" thickBot="1" x14ac:dyDescent="0.3">
      <c r="B85" s="132" t="s">
        <v>95</v>
      </c>
      <c r="C85" s="132"/>
      <c r="D85" s="132"/>
      <c r="E85" s="132"/>
      <c r="F85" s="132"/>
      <c r="G85" s="132"/>
      <c r="H85" s="132"/>
      <c r="I85" s="132"/>
      <c r="J85" s="133"/>
    </row>
    <row r="86" spans="2:12" ht="83.25" customHeight="1" thickBot="1" x14ac:dyDescent="0.3">
      <c r="B86" s="28" t="s">
        <v>27</v>
      </c>
      <c r="C86" s="29" t="s">
        <v>26</v>
      </c>
      <c r="D86" s="106" t="s">
        <v>15</v>
      </c>
      <c r="E86" s="62" t="s">
        <v>37</v>
      </c>
      <c r="F86" s="62" t="s">
        <v>18</v>
      </c>
      <c r="G86" s="62" t="s">
        <v>28</v>
      </c>
      <c r="H86" s="8" t="s">
        <v>43</v>
      </c>
      <c r="I86" s="30" t="s">
        <v>16</v>
      </c>
      <c r="J86" s="31" t="s">
        <v>17</v>
      </c>
    </row>
    <row r="87" spans="2:12" ht="17.25" thickBot="1" x14ac:dyDescent="0.3">
      <c r="B87" s="43" t="s">
        <v>29</v>
      </c>
      <c r="C87" s="10" t="s">
        <v>30</v>
      </c>
      <c r="D87" s="12" t="s">
        <v>31</v>
      </c>
      <c r="E87" s="12" t="s">
        <v>32</v>
      </c>
      <c r="F87" s="12" t="s">
        <v>33</v>
      </c>
      <c r="G87" s="12" t="s">
        <v>34</v>
      </c>
      <c r="H87" s="12" t="s">
        <v>35</v>
      </c>
      <c r="I87" s="12" t="s">
        <v>36</v>
      </c>
      <c r="J87" s="13" t="s">
        <v>42</v>
      </c>
    </row>
    <row r="88" spans="2:12" ht="33.75" customHeight="1" x14ac:dyDescent="0.25">
      <c r="B88" s="44" t="s">
        <v>4</v>
      </c>
      <c r="C88" s="138" t="s">
        <v>85</v>
      </c>
      <c r="D88" s="138"/>
      <c r="E88" s="138"/>
      <c r="F88" s="138"/>
      <c r="G88" s="138"/>
      <c r="H88" s="138"/>
      <c r="I88" s="138"/>
      <c r="J88" s="138"/>
    </row>
    <row r="89" spans="2:12" ht="33.75" customHeight="1" x14ac:dyDescent="0.25">
      <c r="B89" s="18" t="s">
        <v>54</v>
      </c>
      <c r="C89" s="45" t="s">
        <v>86</v>
      </c>
      <c r="D89" s="15">
        <v>1</v>
      </c>
      <c r="E89" s="15" t="s">
        <v>38</v>
      </c>
      <c r="F89" s="52"/>
      <c r="G89" s="15">
        <v>1</v>
      </c>
      <c r="H89" s="56">
        <f t="shared" ref="H89:H94" si="25">D89*F89*G89*2</f>
        <v>0</v>
      </c>
      <c r="I89" s="17"/>
      <c r="J89" s="56">
        <f t="shared" ref="J89:J94" si="26">H89*I89%+H89</f>
        <v>0</v>
      </c>
    </row>
    <row r="90" spans="2:12" ht="25.5" customHeight="1" x14ac:dyDescent="0.25">
      <c r="B90" s="18" t="s">
        <v>55</v>
      </c>
      <c r="C90" s="19" t="s">
        <v>87</v>
      </c>
      <c r="D90" s="18">
        <v>1</v>
      </c>
      <c r="E90" s="18" t="s">
        <v>38</v>
      </c>
      <c r="F90" s="53"/>
      <c r="G90" s="18">
        <v>1</v>
      </c>
      <c r="H90" s="57">
        <f t="shared" si="25"/>
        <v>0</v>
      </c>
      <c r="I90" s="20"/>
      <c r="J90" s="56">
        <f t="shared" si="26"/>
        <v>0</v>
      </c>
    </row>
    <row r="91" spans="2:12" ht="37.5" customHeight="1" x14ac:dyDescent="0.3">
      <c r="B91" s="23" t="s">
        <v>5</v>
      </c>
      <c r="C91" s="36" t="s">
        <v>1</v>
      </c>
      <c r="D91" s="18">
        <v>10</v>
      </c>
      <c r="E91" s="18" t="s">
        <v>39</v>
      </c>
      <c r="F91" s="52"/>
      <c r="G91" s="18">
        <v>1</v>
      </c>
      <c r="H91" s="57">
        <f t="shared" si="25"/>
        <v>0</v>
      </c>
      <c r="I91" s="20"/>
      <c r="J91" s="56">
        <f t="shared" si="26"/>
        <v>0</v>
      </c>
    </row>
    <row r="92" spans="2:12" s="68" customFormat="1" ht="33.75" customHeight="1" x14ac:dyDescent="0.3">
      <c r="B92" s="76" t="s">
        <v>6</v>
      </c>
      <c r="C92" s="77" t="s">
        <v>50</v>
      </c>
      <c r="D92" s="78">
        <v>1</v>
      </c>
      <c r="E92" s="78" t="s">
        <v>40</v>
      </c>
      <c r="F92" s="74"/>
      <c r="G92" s="78">
        <v>1</v>
      </c>
      <c r="H92" s="66">
        <f t="shared" si="25"/>
        <v>0</v>
      </c>
      <c r="I92" s="80"/>
      <c r="J92" s="81">
        <f t="shared" si="26"/>
        <v>0</v>
      </c>
    </row>
    <row r="93" spans="2:12" ht="57" customHeight="1" x14ac:dyDescent="0.3">
      <c r="B93" s="23" t="s">
        <v>8</v>
      </c>
      <c r="C93" s="36" t="s">
        <v>2</v>
      </c>
      <c r="D93" s="18">
        <v>1</v>
      </c>
      <c r="E93" s="18" t="s">
        <v>40</v>
      </c>
      <c r="F93" s="52"/>
      <c r="G93" s="18">
        <v>2</v>
      </c>
      <c r="H93" s="57">
        <f t="shared" si="25"/>
        <v>0</v>
      </c>
      <c r="I93" s="20"/>
      <c r="J93" s="56">
        <f t="shared" si="26"/>
        <v>0</v>
      </c>
    </row>
    <row r="94" spans="2:12" ht="24" customHeight="1" x14ac:dyDescent="0.25">
      <c r="B94" s="23" t="s">
        <v>9</v>
      </c>
      <c r="C94" s="27" t="s">
        <v>3</v>
      </c>
      <c r="D94" s="18">
        <v>1</v>
      </c>
      <c r="E94" s="18" t="s">
        <v>44</v>
      </c>
      <c r="F94" s="53"/>
      <c r="G94" s="18">
        <v>1</v>
      </c>
      <c r="H94" s="57">
        <f t="shared" si="25"/>
        <v>0</v>
      </c>
      <c r="I94" s="20"/>
      <c r="J94" s="56">
        <f t="shared" si="26"/>
        <v>0</v>
      </c>
    </row>
    <row r="95" spans="2:12" s="68" customFormat="1" ht="26.25" customHeight="1" x14ac:dyDescent="0.25">
      <c r="B95" s="63"/>
      <c r="C95" s="64"/>
      <c r="D95" s="65"/>
      <c r="E95" s="65"/>
      <c r="F95" s="95" t="s">
        <v>109</v>
      </c>
      <c r="G95" s="65"/>
      <c r="H95" s="66">
        <f>H94+H93+H92+H91+H90+H89</f>
        <v>0</v>
      </c>
      <c r="I95" s="67"/>
      <c r="J95" s="66">
        <f>J94+J93+J92+J91+J90+J89</f>
        <v>0</v>
      </c>
    </row>
    <row r="96" spans="2:12" ht="38.25" customHeight="1" thickBot="1" x14ac:dyDescent="0.3">
      <c r="B96" s="131" t="s">
        <v>96</v>
      </c>
      <c r="C96" s="129"/>
      <c r="D96" s="129"/>
      <c r="E96" s="129"/>
      <c r="F96" s="129"/>
      <c r="G96" s="129"/>
      <c r="H96" s="129"/>
      <c r="I96" s="129"/>
      <c r="J96" s="130"/>
    </row>
    <row r="97" spans="2:10" ht="102.75" thickBot="1" x14ac:dyDescent="0.3">
      <c r="B97" s="28" t="s">
        <v>27</v>
      </c>
      <c r="C97" s="29" t="s">
        <v>26</v>
      </c>
      <c r="D97" s="106" t="s">
        <v>15</v>
      </c>
      <c r="E97" s="62" t="s">
        <v>37</v>
      </c>
      <c r="F97" s="62" t="s">
        <v>18</v>
      </c>
      <c r="G97" s="62" t="s">
        <v>28</v>
      </c>
      <c r="H97" s="8" t="s">
        <v>43</v>
      </c>
      <c r="I97" s="30" t="s">
        <v>16</v>
      </c>
      <c r="J97" s="31" t="s">
        <v>17</v>
      </c>
    </row>
    <row r="98" spans="2:10" ht="16.5" customHeight="1" thickBot="1" x14ac:dyDescent="0.3">
      <c r="B98" s="10" t="s">
        <v>29</v>
      </c>
      <c r="C98" s="11" t="s">
        <v>30</v>
      </c>
      <c r="D98" s="12" t="s">
        <v>31</v>
      </c>
      <c r="E98" s="12" t="s">
        <v>32</v>
      </c>
      <c r="F98" s="12" t="s">
        <v>33</v>
      </c>
      <c r="G98" s="12" t="s">
        <v>34</v>
      </c>
      <c r="H98" s="12" t="s">
        <v>35</v>
      </c>
      <c r="I98" s="12" t="s">
        <v>36</v>
      </c>
      <c r="J98" s="13" t="s">
        <v>42</v>
      </c>
    </row>
    <row r="99" spans="2:10" ht="21" customHeight="1" x14ac:dyDescent="0.25">
      <c r="B99" s="46" t="s">
        <v>4</v>
      </c>
      <c r="C99" s="120" t="s">
        <v>80</v>
      </c>
      <c r="D99" s="120"/>
      <c r="E99" s="120"/>
      <c r="F99" s="120"/>
      <c r="G99" s="120"/>
      <c r="H99" s="120"/>
      <c r="I99" s="120"/>
      <c r="J99" s="120"/>
    </row>
    <row r="100" spans="2:10" ht="45" customHeight="1" x14ac:dyDescent="0.25">
      <c r="B100" s="18" t="s">
        <v>54</v>
      </c>
      <c r="C100" s="39" t="s">
        <v>65</v>
      </c>
      <c r="D100" s="18">
        <v>1</v>
      </c>
      <c r="E100" s="18" t="s">
        <v>38</v>
      </c>
      <c r="F100" s="53"/>
      <c r="G100" s="18">
        <v>1</v>
      </c>
      <c r="H100" s="57">
        <f t="shared" ref="H100:H102" si="27">D100*F100*G100*2</f>
        <v>0</v>
      </c>
      <c r="I100" s="20"/>
      <c r="J100" s="56">
        <f t="shared" ref="J100:J102" si="28">H100*I100%+H100</f>
        <v>0</v>
      </c>
    </row>
    <row r="101" spans="2:10" ht="39" customHeight="1" x14ac:dyDescent="0.25">
      <c r="B101" s="18" t="s">
        <v>55</v>
      </c>
      <c r="C101" s="96" t="s">
        <v>66</v>
      </c>
      <c r="D101" s="18">
        <v>1</v>
      </c>
      <c r="E101" s="18" t="s">
        <v>38</v>
      </c>
      <c r="F101" s="53"/>
      <c r="G101" s="18">
        <v>1</v>
      </c>
      <c r="H101" s="57">
        <f t="shared" si="27"/>
        <v>0</v>
      </c>
      <c r="I101" s="20"/>
      <c r="J101" s="56">
        <f t="shared" si="28"/>
        <v>0</v>
      </c>
    </row>
    <row r="102" spans="2:10" ht="48.75" customHeight="1" x14ac:dyDescent="0.25">
      <c r="B102" s="47" t="s">
        <v>56</v>
      </c>
      <c r="C102" s="39" t="s">
        <v>115</v>
      </c>
      <c r="D102" s="47">
        <v>1</v>
      </c>
      <c r="E102" s="47" t="s">
        <v>47</v>
      </c>
      <c r="F102" s="55"/>
      <c r="G102" s="47">
        <v>1</v>
      </c>
      <c r="H102" s="58">
        <f t="shared" si="27"/>
        <v>0</v>
      </c>
      <c r="I102" s="48"/>
      <c r="J102" s="56">
        <f t="shared" si="28"/>
        <v>0</v>
      </c>
    </row>
    <row r="103" spans="2:10" ht="49.5" customHeight="1" x14ac:dyDescent="0.25">
      <c r="B103" s="23" t="s">
        <v>5</v>
      </c>
      <c r="C103" s="121" t="s">
        <v>88</v>
      </c>
      <c r="D103" s="121"/>
      <c r="E103" s="121"/>
      <c r="F103" s="121"/>
      <c r="G103" s="121"/>
      <c r="H103" s="121"/>
      <c r="I103" s="121"/>
      <c r="J103" s="121"/>
    </row>
    <row r="104" spans="2:10" ht="36" customHeight="1" x14ac:dyDescent="0.25">
      <c r="B104" s="18" t="s">
        <v>54</v>
      </c>
      <c r="C104" s="96" t="s">
        <v>67</v>
      </c>
      <c r="D104" s="18">
        <v>1</v>
      </c>
      <c r="E104" s="18" t="s">
        <v>38</v>
      </c>
      <c r="F104" s="53"/>
      <c r="G104" s="18">
        <v>1</v>
      </c>
      <c r="H104" s="59">
        <f t="shared" ref="H104:H111" si="29">D104*F104*G104*2</f>
        <v>0</v>
      </c>
      <c r="I104" s="20"/>
      <c r="J104" s="56">
        <f t="shared" ref="J104:J111" si="30">H104*I104%+H104</f>
        <v>0</v>
      </c>
    </row>
    <row r="105" spans="2:10" ht="47.25" customHeight="1" x14ac:dyDescent="0.25">
      <c r="B105" s="23" t="s">
        <v>6</v>
      </c>
      <c r="C105" s="49" t="s">
        <v>68</v>
      </c>
      <c r="D105" s="18">
        <v>1</v>
      </c>
      <c r="E105" s="18" t="s">
        <v>38</v>
      </c>
      <c r="F105" s="53"/>
      <c r="G105" s="18">
        <v>1</v>
      </c>
      <c r="H105" s="59">
        <f t="shared" si="29"/>
        <v>0</v>
      </c>
      <c r="I105" s="20"/>
      <c r="J105" s="56">
        <f t="shared" si="30"/>
        <v>0</v>
      </c>
    </row>
    <row r="106" spans="2:10" ht="39" customHeight="1" x14ac:dyDescent="0.3">
      <c r="B106" s="23" t="s">
        <v>8</v>
      </c>
      <c r="C106" s="40" t="s">
        <v>50</v>
      </c>
      <c r="D106" s="18">
        <v>1</v>
      </c>
      <c r="E106" s="18" t="s">
        <v>40</v>
      </c>
      <c r="F106" s="53"/>
      <c r="G106" s="18">
        <v>1</v>
      </c>
      <c r="H106" s="59">
        <f t="shared" si="29"/>
        <v>0</v>
      </c>
      <c r="I106" s="20"/>
      <c r="J106" s="56">
        <f t="shared" si="30"/>
        <v>0</v>
      </c>
    </row>
    <row r="107" spans="2:10" ht="50.25" customHeight="1" x14ac:dyDescent="0.25">
      <c r="B107" s="23" t="s">
        <v>9</v>
      </c>
      <c r="C107" s="27" t="s">
        <v>89</v>
      </c>
      <c r="D107" s="18">
        <v>1</v>
      </c>
      <c r="E107" s="50" t="s">
        <v>38</v>
      </c>
      <c r="F107" s="53"/>
      <c r="G107" s="18">
        <v>1</v>
      </c>
      <c r="H107" s="59">
        <f t="shared" si="29"/>
        <v>0</v>
      </c>
      <c r="I107" s="20"/>
      <c r="J107" s="56">
        <f t="shared" si="30"/>
        <v>0</v>
      </c>
    </row>
    <row r="108" spans="2:10" ht="50.25" customHeight="1" x14ac:dyDescent="0.25">
      <c r="B108" s="23" t="s">
        <v>10</v>
      </c>
      <c r="C108" s="27" t="s">
        <v>1</v>
      </c>
      <c r="D108" s="18">
        <v>1</v>
      </c>
      <c r="E108" s="50" t="s">
        <v>39</v>
      </c>
      <c r="F108" s="53"/>
      <c r="G108" s="18">
        <v>1</v>
      </c>
      <c r="H108" s="59">
        <f t="shared" si="29"/>
        <v>0</v>
      </c>
      <c r="I108" s="20"/>
      <c r="J108" s="56">
        <f t="shared" si="30"/>
        <v>0</v>
      </c>
    </row>
    <row r="109" spans="2:10" ht="61.5" customHeight="1" x14ac:dyDescent="0.3">
      <c r="B109" s="23" t="s">
        <v>13</v>
      </c>
      <c r="C109" s="36" t="s">
        <v>2</v>
      </c>
      <c r="D109" s="18">
        <v>1</v>
      </c>
      <c r="E109" s="50" t="s">
        <v>40</v>
      </c>
      <c r="F109" s="53"/>
      <c r="G109" s="18">
        <v>2</v>
      </c>
      <c r="H109" s="59">
        <f t="shared" si="29"/>
        <v>0</v>
      </c>
      <c r="I109" s="20"/>
      <c r="J109" s="56">
        <f t="shared" si="30"/>
        <v>0</v>
      </c>
    </row>
    <row r="110" spans="2:10" ht="25.5" customHeight="1" x14ac:dyDescent="0.25">
      <c r="B110" s="23" t="s">
        <v>52</v>
      </c>
      <c r="C110" s="27" t="s">
        <v>69</v>
      </c>
      <c r="D110" s="18">
        <v>5</v>
      </c>
      <c r="E110" s="18" t="s">
        <v>38</v>
      </c>
      <c r="F110" s="53"/>
      <c r="G110" s="18">
        <v>1</v>
      </c>
      <c r="H110" s="59">
        <f t="shared" si="29"/>
        <v>0</v>
      </c>
      <c r="I110" s="20"/>
      <c r="J110" s="56">
        <f t="shared" si="30"/>
        <v>0</v>
      </c>
    </row>
    <row r="111" spans="2:10" ht="26.25" customHeight="1" x14ac:dyDescent="0.25">
      <c r="B111" s="23" t="s">
        <v>60</v>
      </c>
      <c r="C111" s="27" t="s">
        <v>3</v>
      </c>
      <c r="D111" s="18">
        <v>1</v>
      </c>
      <c r="E111" s="18" t="s">
        <v>44</v>
      </c>
      <c r="F111" s="53"/>
      <c r="G111" s="18">
        <v>1</v>
      </c>
      <c r="H111" s="59">
        <f t="shared" si="29"/>
        <v>0</v>
      </c>
      <c r="I111" s="20"/>
      <c r="J111" s="56">
        <f t="shared" si="30"/>
        <v>0</v>
      </c>
    </row>
    <row r="112" spans="2:10" s="68" customFormat="1" ht="20.25" customHeight="1" x14ac:dyDescent="0.25">
      <c r="B112" s="82"/>
      <c r="C112" s="83"/>
      <c r="D112" s="73"/>
      <c r="E112" s="73"/>
      <c r="F112" s="95" t="s">
        <v>110</v>
      </c>
      <c r="G112" s="73"/>
      <c r="H112" s="84">
        <f>H111+H110+H109+H108+H107+H106+H105+H104+H102+H101+H100</f>
        <v>0</v>
      </c>
      <c r="I112" s="67"/>
      <c r="J112" s="85">
        <f>J111+J110+J109+J108+J107+J106+J105+J104+J102+J101+J100</f>
        <v>0</v>
      </c>
    </row>
    <row r="113" spans="2:12" ht="39" customHeight="1" thickBot="1" x14ac:dyDescent="0.3">
      <c r="B113" s="111" t="s">
        <v>97</v>
      </c>
      <c r="C113" s="111"/>
      <c r="D113" s="111"/>
      <c r="E113" s="111"/>
      <c r="F113" s="111"/>
      <c r="G113" s="111"/>
      <c r="H113" s="111"/>
      <c r="I113" s="111"/>
      <c r="J113" s="112"/>
    </row>
    <row r="114" spans="2:12" ht="87" customHeight="1" thickBot="1" x14ac:dyDescent="0.3">
      <c r="B114" s="28" t="s">
        <v>27</v>
      </c>
      <c r="C114" s="29" t="s">
        <v>26</v>
      </c>
      <c r="D114" s="107" t="s">
        <v>15</v>
      </c>
      <c r="E114" s="62" t="s">
        <v>37</v>
      </c>
      <c r="F114" s="62" t="s">
        <v>18</v>
      </c>
      <c r="G114" s="62" t="s">
        <v>28</v>
      </c>
      <c r="H114" s="8" t="s">
        <v>43</v>
      </c>
      <c r="I114" s="30" t="s">
        <v>16</v>
      </c>
      <c r="J114" s="31" t="s">
        <v>17</v>
      </c>
    </row>
    <row r="115" spans="2:12" ht="17.25" thickBot="1" x14ac:dyDescent="0.3">
      <c r="B115" s="10" t="s">
        <v>29</v>
      </c>
      <c r="C115" s="11" t="s">
        <v>30</v>
      </c>
      <c r="D115" s="12" t="s">
        <v>31</v>
      </c>
      <c r="E115" s="12" t="s">
        <v>32</v>
      </c>
      <c r="F115" s="12" t="s">
        <v>33</v>
      </c>
      <c r="G115" s="12" t="s">
        <v>34</v>
      </c>
      <c r="H115" s="12" t="s">
        <v>35</v>
      </c>
      <c r="I115" s="12" t="s">
        <v>36</v>
      </c>
      <c r="J115" s="13" t="s">
        <v>42</v>
      </c>
    </row>
    <row r="116" spans="2:12" ht="24" customHeight="1" x14ac:dyDescent="0.25">
      <c r="B116" s="46" t="s">
        <v>4</v>
      </c>
      <c r="C116" s="51" t="s">
        <v>90</v>
      </c>
      <c r="D116" s="15">
        <v>1</v>
      </c>
      <c r="E116" s="15" t="s">
        <v>38</v>
      </c>
      <c r="F116" s="52"/>
      <c r="G116" s="15">
        <v>1</v>
      </c>
      <c r="H116" s="56">
        <f t="shared" ref="H116:H118" si="31">D116*F116*G116*2</f>
        <v>0</v>
      </c>
      <c r="I116" s="17"/>
      <c r="J116" s="56">
        <f t="shared" ref="J116:J118" si="32">H116*I116%+H116</f>
        <v>0</v>
      </c>
    </row>
    <row r="117" spans="2:12" ht="24" customHeight="1" x14ac:dyDescent="0.25">
      <c r="B117" s="23" t="s">
        <v>5</v>
      </c>
      <c r="C117" s="27" t="s">
        <v>69</v>
      </c>
      <c r="D117" s="18">
        <v>5</v>
      </c>
      <c r="E117" s="18" t="s">
        <v>38</v>
      </c>
      <c r="F117" s="53"/>
      <c r="G117" s="18">
        <v>1</v>
      </c>
      <c r="H117" s="57">
        <f t="shared" si="31"/>
        <v>0</v>
      </c>
      <c r="I117" s="20"/>
      <c r="J117" s="56">
        <f t="shared" si="32"/>
        <v>0</v>
      </c>
    </row>
    <row r="118" spans="2:12" ht="45" customHeight="1" x14ac:dyDescent="0.25">
      <c r="B118" s="23" t="s">
        <v>6</v>
      </c>
      <c r="C118" s="27" t="s">
        <v>1</v>
      </c>
      <c r="D118" s="18">
        <v>1</v>
      </c>
      <c r="E118" s="50" t="s">
        <v>39</v>
      </c>
      <c r="F118" s="53"/>
      <c r="G118" s="18">
        <v>1</v>
      </c>
      <c r="H118" s="57">
        <f t="shared" si="31"/>
        <v>0</v>
      </c>
      <c r="I118" s="20"/>
      <c r="J118" s="56">
        <f t="shared" si="32"/>
        <v>0</v>
      </c>
    </row>
    <row r="119" spans="2:12" s="68" customFormat="1" ht="24.75" customHeight="1" x14ac:dyDescent="0.25">
      <c r="B119" s="86"/>
      <c r="C119" s="87"/>
      <c r="D119" s="88"/>
      <c r="E119" s="89"/>
      <c r="F119" s="95" t="s">
        <v>104</v>
      </c>
      <c r="G119" s="89"/>
      <c r="H119" s="90">
        <f>H118+H117+H116</f>
        <v>0</v>
      </c>
      <c r="I119" s="67"/>
      <c r="J119" s="66">
        <f>J118+J117+J116</f>
        <v>0</v>
      </c>
    </row>
    <row r="120" spans="2:12" ht="23.25" customHeight="1" x14ac:dyDescent="0.25">
      <c r="B120" s="117" t="s">
        <v>103</v>
      </c>
      <c r="C120" s="118"/>
      <c r="D120" s="118"/>
      <c r="E120" s="118"/>
      <c r="F120" s="118"/>
      <c r="G120" s="119"/>
      <c r="H120" s="97">
        <f>H119+H112+H95+H84+H66+H48+H28</f>
        <v>0</v>
      </c>
      <c r="I120" s="98"/>
      <c r="J120" s="97">
        <f>J119+J112+J95+J84+J66+J48+J28</f>
        <v>0</v>
      </c>
      <c r="K120" s="60"/>
      <c r="L120" s="60"/>
    </row>
    <row r="121" spans="2:12" ht="50.25" customHeight="1" x14ac:dyDescent="0.25">
      <c r="B121" s="113" t="s">
        <v>99</v>
      </c>
      <c r="C121" s="114"/>
      <c r="D121" s="114"/>
      <c r="E121" s="114"/>
      <c r="F121" s="114"/>
      <c r="G121" s="114"/>
      <c r="H121" s="114"/>
      <c r="I121" s="114"/>
      <c r="J121" s="114"/>
      <c r="K121" s="114"/>
    </row>
    <row r="122" spans="2:12" ht="15.75" x14ac:dyDescent="0.25">
      <c r="B122" s="93"/>
      <c r="C122" s="91"/>
      <c r="D122" s="91"/>
      <c r="E122" s="91"/>
      <c r="F122" s="92"/>
      <c r="G122" s="91"/>
      <c r="H122" s="91"/>
      <c r="I122" s="92"/>
      <c r="J122" s="91"/>
      <c r="K122" s="92"/>
    </row>
    <row r="123" spans="2:12" ht="15.75" x14ac:dyDescent="0.25">
      <c r="B123" s="94"/>
      <c r="C123" s="91"/>
      <c r="D123" s="91"/>
      <c r="E123" s="91"/>
      <c r="F123" s="92"/>
      <c r="G123" s="91"/>
      <c r="H123" s="91"/>
      <c r="I123" s="92"/>
      <c r="J123" s="91"/>
      <c r="K123" s="92"/>
    </row>
    <row r="124" spans="2:12" ht="15.75" x14ac:dyDescent="0.25">
      <c r="B124" s="94"/>
      <c r="C124" s="91"/>
      <c r="D124" s="91"/>
      <c r="E124" s="91"/>
      <c r="F124" s="92"/>
      <c r="G124" s="91"/>
      <c r="H124" s="91"/>
      <c r="I124" s="92"/>
      <c r="J124" s="91"/>
      <c r="K124" s="92"/>
    </row>
    <row r="125" spans="2:12" ht="15.75" x14ac:dyDescent="0.25">
      <c r="B125" s="91"/>
      <c r="C125" s="91"/>
      <c r="D125" s="91"/>
      <c r="E125" s="91"/>
      <c r="F125" s="92"/>
      <c r="G125" s="91"/>
      <c r="H125" s="94" t="s">
        <v>100</v>
      </c>
      <c r="I125" s="92"/>
      <c r="J125" s="91"/>
      <c r="K125" s="92"/>
    </row>
    <row r="126" spans="2:12" ht="15.75" x14ac:dyDescent="0.25">
      <c r="B126" s="91"/>
      <c r="C126" s="91"/>
      <c r="D126" s="91"/>
      <c r="E126" s="91"/>
      <c r="F126" s="92"/>
      <c r="G126" s="91"/>
      <c r="H126" s="94" t="s">
        <v>101</v>
      </c>
      <c r="I126" s="92"/>
      <c r="J126" s="91"/>
      <c r="K126" s="92"/>
    </row>
    <row r="127" spans="2:12" x14ac:dyDescent="0.25">
      <c r="B127" s="91"/>
      <c r="C127" s="91"/>
      <c r="D127" s="91"/>
      <c r="E127" s="91"/>
      <c r="F127" s="92"/>
      <c r="G127" s="115" t="s">
        <v>102</v>
      </c>
      <c r="H127" s="116"/>
      <c r="I127" s="116"/>
      <c r="J127" s="116"/>
      <c r="K127" s="92"/>
    </row>
  </sheetData>
  <mergeCells count="26">
    <mergeCell ref="C2:H2"/>
    <mergeCell ref="B6:J6"/>
    <mergeCell ref="B49:J49"/>
    <mergeCell ref="B67:J67"/>
    <mergeCell ref="B96:J96"/>
    <mergeCell ref="B85:J85"/>
    <mergeCell ref="C9:J9"/>
    <mergeCell ref="C18:J18"/>
    <mergeCell ref="C56:J56"/>
    <mergeCell ref="C59:J59"/>
    <mergeCell ref="C70:J70"/>
    <mergeCell ref="C74:J74"/>
    <mergeCell ref="B29:J29"/>
    <mergeCell ref="C76:J76"/>
    <mergeCell ref="C88:J88"/>
    <mergeCell ref="C32:J32"/>
    <mergeCell ref="C13:J13"/>
    <mergeCell ref="B113:J113"/>
    <mergeCell ref="B121:K121"/>
    <mergeCell ref="G127:J127"/>
    <mergeCell ref="B120:G120"/>
    <mergeCell ref="C99:J99"/>
    <mergeCell ref="C103:J103"/>
    <mergeCell ref="C35:J35"/>
    <mergeCell ref="C38:J38"/>
    <mergeCell ref="C52:J52"/>
  </mergeCells>
  <pageMargins left="0.19685039370078741" right="0.19685039370078741" top="0.15748031496062992" bottom="0.15748031496062992" header="0.31496062992125984" footer="0.31496062992125984"/>
  <pageSetup paperSize="9" scale="75" orientation="portrait" r:id="rId1"/>
  <ignoredErrors>
    <ignoredError sqref="B8:J8 B31:J31 B51:J51 B69:J69 B87:J87 B98:J98 B115:J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OPISOWO-CENOWY</vt:lpstr>
      <vt:lpstr>'FORMULARZ OPISOWO-CENOWY'!Obszar_wydruku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Krajewska</dc:creator>
  <cp:lastModifiedBy>Aleksandra Dziadosz</cp:lastModifiedBy>
  <cp:lastPrinted>2026-04-01T06:55:19Z</cp:lastPrinted>
  <dcterms:created xsi:type="dcterms:W3CDTF">2023-06-05T13:21:00Z</dcterms:created>
  <dcterms:modified xsi:type="dcterms:W3CDTF">2026-04-01T08:23:54Z</dcterms:modified>
</cp:coreProperties>
</file>